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<sst xmlns="http://schemas.openxmlformats.org/spreadsheetml/2006/main" count="1156" uniqueCount="513">
  <si>
    <t>input</t>
  </si>
  <si>
    <t>outpub</t>
  </si>
  <si>
    <t>影响因素</t>
  </si>
  <si>
    <t>External economies of scale</t>
  </si>
  <si>
    <t>Internal economies of scale</t>
  </si>
  <si>
    <t>Community openness</t>
  </si>
  <si>
    <t>Traffic conditions</t>
  </si>
  <si>
    <t>Terrain conditions</t>
  </si>
  <si>
    <t>Social conditions</t>
  </si>
  <si>
    <t>Economic conditions</t>
  </si>
  <si>
    <t>Government support</t>
  </si>
  <si>
    <t>区县</t>
  </si>
  <si>
    <t>乡镇</t>
  </si>
  <si>
    <t>村</t>
  </si>
  <si>
    <t>Rural Tourism Capital Stock（万元）</t>
  </si>
  <si>
    <t>Average number of employees (Person)</t>
  </si>
  <si>
    <t>Tourism land area（Km2）</t>
  </si>
  <si>
    <t>Number of tourists（Annual visitor volume）</t>
  </si>
  <si>
    <t>Tourism revenue（Ten thousand Yuan）</t>
  </si>
  <si>
    <t>Number of business units</t>
  </si>
  <si>
    <t xml:space="preserve">Size of single business entity </t>
  </si>
  <si>
    <t>Ratio of Non-local to Total business units</t>
  </si>
  <si>
    <t>Traffic accessibility</t>
  </si>
  <si>
    <t>Elevation</t>
  </si>
  <si>
    <t>Community population size</t>
  </si>
  <si>
    <t>1-Percentage of registered impoverished households</t>
  </si>
  <si>
    <t>Government Investment Share </t>
  </si>
  <si>
    <t>X</t>
  </si>
  <si>
    <t>Y</t>
  </si>
  <si>
    <t>ID</t>
  </si>
  <si>
    <t>Percentage of registered impoverished households</t>
  </si>
  <si>
    <t>瀍河回族区</t>
  </si>
  <si>
    <t>瀍河回族乡</t>
  </si>
  <si>
    <t>马坡村社区居民委员会</t>
  </si>
  <si>
    <t>吉利区</t>
  </si>
  <si>
    <t>西霞院街道办事处</t>
  </si>
  <si>
    <t>送庄村村民委员会</t>
  </si>
  <si>
    <t>西庄村村民委员会</t>
  </si>
  <si>
    <t>洛宁县</t>
  </si>
  <si>
    <t>底张乡</t>
  </si>
  <si>
    <t>中高村村民委员会</t>
  </si>
  <si>
    <t>上戈镇</t>
  </si>
  <si>
    <t>杜河村村民委员会</t>
  </si>
  <si>
    <t>王范回族镇</t>
  </si>
  <si>
    <t>中原村村民委员会</t>
  </si>
  <si>
    <t>马店镇</t>
  </si>
  <si>
    <t>马东村村民委员会</t>
  </si>
  <si>
    <t>关庙村村民委员会</t>
  </si>
  <si>
    <t>涧口乡</t>
  </si>
  <si>
    <t>上玉村村民委员会</t>
  </si>
  <si>
    <t>涧口村村民委员会</t>
  </si>
  <si>
    <t>东宋镇</t>
  </si>
  <si>
    <t>丈庄村村民委员会</t>
  </si>
  <si>
    <t>下峪镇</t>
  </si>
  <si>
    <t>桑峪村村民委员会</t>
  </si>
  <si>
    <t>后上庄村村民委员会</t>
  </si>
  <si>
    <t>前上庄村村民委员会</t>
  </si>
  <si>
    <t>兴华镇</t>
  </si>
  <si>
    <t>兴华村村民委员会</t>
  </si>
  <si>
    <t>下峪村村民委员会</t>
  </si>
  <si>
    <t>陈吴乡</t>
  </si>
  <si>
    <t>程寨村村民委员会</t>
  </si>
  <si>
    <t>禄南村村民委员会</t>
  </si>
  <si>
    <t>官西村村民委员会</t>
  </si>
  <si>
    <t>陈吴村村民委员会</t>
  </si>
  <si>
    <t>西山底乡</t>
  </si>
  <si>
    <t>西山底村村民委员会</t>
  </si>
  <si>
    <t>故县镇</t>
  </si>
  <si>
    <t>焦寺河村村民委员会</t>
  </si>
  <si>
    <t>城郊乡</t>
  </si>
  <si>
    <t>崛西村村民委员会</t>
  </si>
  <si>
    <t>小界乡</t>
  </si>
  <si>
    <t>苇山村村民委员会</t>
  </si>
  <si>
    <t>双桥村村民委员会</t>
  </si>
  <si>
    <t>李原村村民委员会</t>
  </si>
  <si>
    <t>上村村民委员会</t>
  </si>
  <si>
    <t>赵村镇</t>
  </si>
  <si>
    <t>西方村村民委员会</t>
  </si>
  <si>
    <t>高原村村民委员会</t>
  </si>
  <si>
    <t>北窑村村民委员会</t>
  </si>
  <si>
    <t>故东村村民委员会</t>
  </si>
  <si>
    <t>池洼村村民委员会</t>
  </si>
  <si>
    <t>庄子坪村村民委员会</t>
  </si>
  <si>
    <t>崛东村村民委员会</t>
  </si>
  <si>
    <t>余庄村村民委员会</t>
  </si>
  <si>
    <t>溪村村民委员会</t>
  </si>
  <si>
    <t>吴村村民委员会</t>
  </si>
  <si>
    <t>庄上村村民委员会</t>
  </si>
  <si>
    <t>新兴村村民委员会</t>
  </si>
  <si>
    <t>田洼村村民委员会</t>
  </si>
  <si>
    <t>寻峪村村民委员会</t>
  </si>
  <si>
    <t>罗岭乡</t>
  </si>
  <si>
    <t>前河村村民委员会</t>
  </si>
  <si>
    <t>蛇沟村村民委员会</t>
  </si>
  <si>
    <t>草庙岭村村民委员会</t>
  </si>
  <si>
    <t>罗岭村村民委员会</t>
  </si>
  <si>
    <t>河底镇</t>
  </si>
  <si>
    <t>城村村民委员会</t>
  </si>
  <si>
    <t>窑瓦村村民委员会</t>
  </si>
  <si>
    <t>东宋村村民委员会</t>
  </si>
  <si>
    <t>郭村村民委员会</t>
  </si>
  <si>
    <t>上宋窑村村民委员会</t>
  </si>
  <si>
    <t>东方村村民委员会</t>
  </si>
  <si>
    <t>上戈村村民委员会</t>
  </si>
  <si>
    <t>长水乡</t>
  </si>
  <si>
    <t>长水村村民委员会</t>
  </si>
  <si>
    <t>西长水村村民委员会</t>
  </si>
  <si>
    <t>后湾村村民委员会</t>
  </si>
  <si>
    <t>东岭村村民委员会</t>
  </si>
  <si>
    <t>韦寨村村民委员会</t>
  </si>
  <si>
    <t>雷寨村村民委员会</t>
  </si>
  <si>
    <t>洛阳高新技术产业开发区</t>
  </si>
  <si>
    <t>辛店街道办事处</t>
  </si>
  <si>
    <t>三元社区民委员会</t>
  </si>
  <si>
    <t>后营社区居民委员会</t>
  </si>
  <si>
    <t>徐家营社区居民委员会</t>
  </si>
  <si>
    <t>瀛洲街道办事处</t>
  </si>
  <si>
    <t>引驾沟村村民委员会</t>
  </si>
  <si>
    <t>孟津县</t>
  </si>
  <si>
    <t>小浪底镇</t>
  </si>
  <si>
    <t>石门村村民委员会</t>
  </si>
  <si>
    <t>梁村村民委员会</t>
  </si>
  <si>
    <t>会盟镇</t>
  </si>
  <si>
    <t>下古村村民委员会</t>
  </si>
  <si>
    <t>横水镇</t>
  </si>
  <si>
    <t>横水社区居民委员会</t>
  </si>
  <si>
    <t>朝阳镇</t>
  </si>
  <si>
    <t>朝阳社区居民委员会</t>
  </si>
  <si>
    <t>铁炉村村民委员会</t>
  </si>
  <si>
    <t>城关镇</t>
  </si>
  <si>
    <t>李家窑村村民委员会</t>
  </si>
  <si>
    <t>魏家坡村村民委员会</t>
  </si>
  <si>
    <t>送庄镇</t>
  </si>
  <si>
    <t>送庄社区居民委员会</t>
  </si>
  <si>
    <t>白鹤镇</t>
  </si>
  <si>
    <t>河清村村民委员会</t>
  </si>
  <si>
    <t>水泉村村民委员会</t>
  </si>
  <si>
    <t>营庄村村民委员会</t>
  </si>
  <si>
    <t>庙护村村民委员会</t>
  </si>
  <si>
    <t>常袋镇</t>
  </si>
  <si>
    <t>半坡村村民委员会</t>
  </si>
  <si>
    <t>东山头村村民委员会</t>
  </si>
  <si>
    <t>小寨村村民委员会</t>
  </si>
  <si>
    <t>朱家寨村村民委员会</t>
  </si>
  <si>
    <t>廛沟口村村民委员会</t>
  </si>
  <si>
    <t>十里头村村民委员会</t>
  </si>
  <si>
    <t>雷河村村民委员会</t>
  </si>
  <si>
    <t>牛步河社区居民委员会</t>
  </si>
  <si>
    <t>扣马村村民委员会</t>
  </si>
  <si>
    <t>周寨村村民委员会</t>
  </si>
  <si>
    <t>崔窑村村民委员会</t>
  </si>
  <si>
    <t>南陈庄村村民委员会</t>
  </si>
  <si>
    <t>李家庄村村民委员会</t>
  </si>
  <si>
    <t>大姚凹村村民委员会</t>
  </si>
  <si>
    <t>向阳村村民委员会</t>
  </si>
  <si>
    <t>杨凹村村民委员会</t>
  </si>
  <si>
    <t>平乐镇</t>
  </si>
  <si>
    <t>翟泉村村民委员会</t>
  </si>
  <si>
    <t>徐岭村村民委员会</t>
  </si>
  <si>
    <t>鹤西村村民委员会</t>
  </si>
  <si>
    <t>东官庄村村民委员会</t>
  </si>
  <si>
    <t>东地村村民委员会</t>
  </si>
  <si>
    <t>寺院坡村村民委员会</t>
  </si>
  <si>
    <t>马岭村村民委员会</t>
  </si>
  <si>
    <t>常平村村民委员会</t>
  </si>
  <si>
    <t>常代社区居民委员会</t>
  </si>
  <si>
    <t>老城村村民委员会</t>
  </si>
  <si>
    <t>鹤中社区居民委员会</t>
  </si>
  <si>
    <t>官庄村村民委员会</t>
  </si>
  <si>
    <t>阎凹村村民委员会</t>
  </si>
  <si>
    <t>铁谢村村民委员会</t>
  </si>
  <si>
    <t>贾滹沱村村民委员会</t>
  </si>
  <si>
    <t>九泉村村民委员会</t>
  </si>
  <si>
    <t>上古村村民委员会</t>
  </si>
  <si>
    <t>雷湾村村民委员会</t>
  </si>
  <si>
    <t>上屯村村民委员会</t>
  </si>
  <si>
    <t>平乐社区居民委员会</t>
  </si>
  <si>
    <t>张盘村村民委员会</t>
  </si>
  <si>
    <t>象庄村村民委员会</t>
  </si>
  <si>
    <t>金村村民委员会</t>
  </si>
  <si>
    <t>天皇岭村村民委员会</t>
  </si>
  <si>
    <t>七里村村民委员会</t>
  </si>
  <si>
    <t>梁凹村村民委员会</t>
  </si>
  <si>
    <t>明达村村民委员会</t>
  </si>
  <si>
    <t>南石山村村民委员会</t>
  </si>
  <si>
    <t>会廛沟村村民委员会</t>
  </si>
  <si>
    <t>津西村村民委员会</t>
  </si>
  <si>
    <t>刘庄村村民委员会</t>
  </si>
  <si>
    <t>小浪底村村民委员会</t>
  </si>
  <si>
    <t>崔岭村村民委员会</t>
  </si>
  <si>
    <t>汝阳县</t>
  </si>
  <si>
    <t>付店镇</t>
  </si>
  <si>
    <t>付店村村民委员会</t>
  </si>
  <si>
    <t>陶营镇</t>
  </si>
  <si>
    <t>姚沟村村民委员会</t>
  </si>
  <si>
    <t>西坪村村民委员会</t>
  </si>
  <si>
    <t>内埠镇</t>
  </si>
  <si>
    <t>内埠村村民委员会</t>
  </si>
  <si>
    <t>小店镇</t>
  </si>
  <si>
    <t>马庄村村民委员会</t>
  </si>
  <si>
    <t>三屯镇</t>
  </si>
  <si>
    <t>南保村村民委员会</t>
  </si>
  <si>
    <t>上店镇</t>
  </si>
  <si>
    <t>东街村村民委员会</t>
  </si>
  <si>
    <t>庙岭村村民委员会</t>
  </si>
  <si>
    <t>西局村村民委员会</t>
  </si>
  <si>
    <t>罗营村村民委员会</t>
  </si>
  <si>
    <t>后寨村村民委员会</t>
  </si>
  <si>
    <t>太山村村民委员会</t>
  </si>
  <si>
    <t>大安工业园区</t>
  </si>
  <si>
    <t>杜庄村村民委员会</t>
  </si>
  <si>
    <t>圣王台村村民委员会</t>
  </si>
  <si>
    <t>秦岭村村民委员会</t>
  </si>
  <si>
    <t>蔡店乡</t>
  </si>
  <si>
    <t>蔡店村村民委员会</t>
  </si>
  <si>
    <t>杜康村村民委员会</t>
  </si>
  <si>
    <t>靳村乡</t>
  </si>
  <si>
    <t>春树村村民委员会</t>
  </si>
  <si>
    <t>刘店镇</t>
  </si>
  <si>
    <t>洪岭村村民委员会</t>
  </si>
  <si>
    <t>石寨村村民委员会</t>
  </si>
  <si>
    <t>云梦村村民委员会</t>
  </si>
  <si>
    <t>牌路社区居民委员会</t>
  </si>
  <si>
    <t>西工区</t>
  </si>
  <si>
    <t>红山街道办事处</t>
  </si>
  <si>
    <t>杨冢社区居民委员会</t>
  </si>
  <si>
    <t>徐坑村民委员会</t>
  </si>
  <si>
    <t>王村沟村村民委员会</t>
  </si>
  <si>
    <t>樱桃沟村村民委员会</t>
  </si>
  <si>
    <t>新安县</t>
  </si>
  <si>
    <t>正村镇</t>
  </si>
  <si>
    <t>西白村村民委员会</t>
  </si>
  <si>
    <t>北冶镇</t>
  </si>
  <si>
    <t>刘黄村村民委员会</t>
  </si>
  <si>
    <t>南李村镇</t>
  </si>
  <si>
    <t>南郭庄村村民委员会</t>
  </si>
  <si>
    <t>马沟村村民委员会</t>
  </si>
  <si>
    <t>孙洼村村民委员会</t>
  </si>
  <si>
    <t>曹村乡</t>
  </si>
  <si>
    <t>曹村社区居民委员会</t>
  </si>
  <si>
    <t>五头镇</t>
  </si>
  <si>
    <t>马头村村民委员会</t>
  </si>
  <si>
    <t>石井镇</t>
  </si>
  <si>
    <t>胡庄村村民委员会</t>
  </si>
  <si>
    <t>东山底村村民委员会</t>
  </si>
  <si>
    <t>石井社区居民委员会</t>
  </si>
  <si>
    <t>井沟村村民委员会</t>
  </si>
  <si>
    <t>拴马村村民委员会</t>
  </si>
  <si>
    <t>磁涧镇</t>
  </si>
  <si>
    <t>礼河村村民委员会</t>
  </si>
  <si>
    <t>兰洼村村民委员会</t>
  </si>
  <si>
    <t>杨镇村村民委员会</t>
  </si>
  <si>
    <t>城崖地村村民委员会</t>
  </si>
  <si>
    <t>圪塔村村民委员会</t>
  </si>
  <si>
    <t>岸上村村民委员会</t>
  </si>
  <si>
    <t>五头社区居民委员会</t>
  </si>
  <si>
    <t>白墙村村民委员会</t>
  </si>
  <si>
    <t>独树村村民委员会</t>
  </si>
  <si>
    <t>北王庄村村民委员会</t>
  </si>
  <si>
    <t>仓上村村民委员会</t>
  </si>
  <si>
    <t>王府庄村村民委员会</t>
  </si>
  <si>
    <t>正村社区居民委员会</t>
  </si>
  <si>
    <t>小沟村村民委员会</t>
  </si>
  <si>
    <t>龙潭沟村村民委员会</t>
  </si>
  <si>
    <t>岱眉村村民委员会</t>
  </si>
  <si>
    <t>王家沟村村民委员会</t>
  </si>
  <si>
    <t>峪里村村民委员会</t>
  </si>
  <si>
    <t>前口村村民委员会</t>
  </si>
  <si>
    <t>石寺镇</t>
  </si>
  <si>
    <t>石寺社区居民委员会</t>
  </si>
  <si>
    <t>石山村村民委员会</t>
  </si>
  <si>
    <t>高庄村村民委员会</t>
  </si>
  <si>
    <t>柿树岭社区居民委员会</t>
  </si>
  <si>
    <t>张官岭村村民委员会</t>
  </si>
  <si>
    <t>马行沟村村民委员会</t>
  </si>
  <si>
    <t>三王庄村村民委员会</t>
  </si>
  <si>
    <t>甘泉村村民委员会</t>
  </si>
  <si>
    <t>刘邦村村民委员会</t>
  </si>
  <si>
    <t>伊滨区</t>
  </si>
  <si>
    <t>庞村镇</t>
  </si>
  <si>
    <t>东庞村村民委员会</t>
  </si>
  <si>
    <t>寇店镇</t>
  </si>
  <si>
    <t>寇店村村民委员会</t>
  </si>
  <si>
    <t>赵屯村村民委员会</t>
  </si>
  <si>
    <t>门庄村村民委员会</t>
  </si>
  <si>
    <t>草店村村民委员会</t>
  </si>
  <si>
    <t>彭店村村民委员会</t>
  </si>
  <si>
    <t>李村镇</t>
  </si>
  <si>
    <t>魏村村民委员会</t>
  </si>
  <si>
    <t>耿沟村村民委员会</t>
  </si>
  <si>
    <t>诸葛镇</t>
  </si>
  <si>
    <t>潘沟村村民委员会</t>
  </si>
  <si>
    <t>西马社区居民委员会</t>
  </si>
  <si>
    <t>舜帝庙村村民委员会</t>
  </si>
  <si>
    <t>道湛社区居民委员会</t>
  </si>
  <si>
    <t>李家寨村村民委员会</t>
  </si>
  <si>
    <t>佃庄镇</t>
  </si>
  <si>
    <t>后石罢村村民委员会</t>
  </si>
  <si>
    <t>牛王庙村村民委员会</t>
  </si>
  <si>
    <t>东石桥村村民委员会</t>
  </si>
  <si>
    <t>伊川县</t>
  </si>
  <si>
    <t>高山镇</t>
  </si>
  <si>
    <t>坡头村村民委员会</t>
  </si>
  <si>
    <t>江左镇</t>
  </si>
  <si>
    <t>洞子沟村村民委员会</t>
  </si>
  <si>
    <t>白沙镇</t>
  </si>
  <si>
    <t>孟村村民委员会</t>
  </si>
  <si>
    <t>石张庄村村民委员会</t>
  </si>
  <si>
    <t>平等乡</t>
  </si>
  <si>
    <t>四合头村村民委员会</t>
  </si>
  <si>
    <t>酒后镇</t>
  </si>
  <si>
    <t>老庄村村民委员会</t>
  </si>
  <si>
    <t>宜阳县</t>
  </si>
  <si>
    <t>樊村镇</t>
  </si>
  <si>
    <t>安古村村民委员会</t>
  </si>
  <si>
    <t>任村村民委员会</t>
  </si>
  <si>
    <t>沙坡村村民委员会</t>
  </si>
  <si>
    <t>莲庄镇</t>
  </si>
  <si>
    <t>莲庄村村民委员会</t>
  </si>
  <si>
    <t>四岭村村民委员会</t>
  </si>
  <si>
    <t>香鹿山镇</t>
  </si>
  <si>
    <t>龙王村村民委员会</t>
  </si>
  <si>
    <t>花果山乡</t>
  </si>
  <si>
    <t>关庄村村民委员会</t>
  </si>
  <si>
    <t>董王庄乡</t>
  </si>
  <si>
    <t>前村村民委员会</t>
  </si>
  <si>
    <t>三乡镇</t>
  </si>
  <si>
    <t>东阳村村民委员会</t>
  </si>
  <si>
    <t>上沟村村民委员会</t>
  </si>
  <si>
    <t>东村村民委员会</t>
  </si>
  <si>
    <t>高村乡</t>
  </si>
  <si>
    <t>高村村民委员会</t>
  </si>
  <si>
    <t>王莽村村民委员会</t>
  </si>
  <si>
    <t>丰涧村村民委员会</t>
  </si>
  <si>
    <t>上观乡</t>
  </si>
  <si>
    <t>三岔沟村村民委员会</t>
  </si>
  <si>
    <t>赵保镇</t>
  </si>
  <si>
    <t>于沟村村民委员会</t>
  </si>
  <si>
    <t>南村村民委员会</t>
  </si>
  <si>
    <t>北杓柳村村民委员会</t>
  </si>
  <si>
    <t>樊村村民委员会</t>
  </si>
  <si>
    <t>宋村村民委员会</t>
  </si>
  <si>
    <t>李在村村民委员会</t>
  </si>
  <si>
    <t>马道村村民委员会</t>
  </si>
  <si>
    <t>苏村村民委员会</t>
  </si>
  <si>
    <t>锦屏镇</t>
  </si>
  <si>
    <t>八里堂社区居民委员会</t>
  </si>
  <si>
    <t>盐镇乡</t>
  </si>
  <si>
    <t>大寨村村民委员会</t>
  </si>
  <si>
    <t>上观村村民委员会</t>
  </si>
  <si>
    <t>张坞镇</t>
  </si>
  <si>
    <t>张坞村村民委员会</t>
  </si>
  <si>
    <t>柱顶石村村民委员会</t>
  </si>
  <si>
    <t>岳社村村民委员会</t>
  </si>
  <si>
    <t>柳泉镇</t>
  </si>
  <si>
    <t>柳泉村村民委员会</t>
  </si>
  <si>
    <t>丁湾村村民委员会</t>
  </si>
  <si>
    <t>三合坪村村民委员会</t>
  </si>
  <si>
    <t>杏树洼村村民委员会</t>
  </si>
  <si>
    <t>凹里村村民委员会</t>
  </si>
  <si>
    <t>里河村村民委员会</t>
  </si>
  <si>
    <t>南岭村村民委员会</t>
  </si>
  <si>
    <t>武坟村村民委员会</t>
  </si>
  <si>
    <t>好贤沟村村民委员会</t>
  </si>
  <si>
    <t>西王沟村村民委员会</t>
  </si>
  <si>
    <t>陈宅社区居民委员会</t>
  </si>
  <si>
    <t>白杨镇</t>
  </si>
  <si>
    <t>二区村村民委员会</t>
  </si>
  <si>
    <t>沙坡头村村民委员会</t>
  </si>
  <si>
    <t>石板沟村村民委员会</t>
  </si>
  <si>
    <t>孙留村村民委员会</t>
  </si>
  <si>
    <t>穆册村村民委员会</t>
  </si>
  <si>
    <t>大尖村村民委员会</t>
  </si>
  <si>
    <t>韩城镇</t>
  </si>
  <si>
    <t>官东村村民委员会</t>
  </si>
  <si>
    <t>西关村村民委员会</t>
  </si>
  <si>
    <t>灵山社区民委员会</t>
  </si>
  <si>
    <t>水兑村村民委员会</t>
  </si>
  <si>
    <t>王寨村村民委员会</t>
  </si>
  <si>
    <t>杓柳村村民委员会</t>
  </si>
  <si>
    <t>梨树沟村村民委员会</t>
  </si>
  <si>
    <t>姜营村村民委员会</t>
  </si>
  <si>
    <t>偃师市</t>
  </si>
  <si>
    <t>高龙镇</t>
  </si>
  <si>
    <t>高崖村村民委员会</t>
  </si>
  <si>
    <t>大口镇</t>
  </si>
  <si>
    <t>草庙村村民委员会</t>
  </si>
  <si>
    <t>吕桥村村民委员会</t>
  </si>
  <si>
    <t>半个寨村村民委员会</t>
  </si>
  <si>
    <t>嵩县</t>
  </si>
  <si>
    <t>旧县镇</t>
  </si>
  <si>
    <t>童子庄村村民委员会</t>
  </si>
  <si>
    <t>大章镇</t>
  </si>
  <si>
    <t>大章村村民委员会</t>
  </si>
  <si>
    <t>何村乡</t>
  </si>
  <si>
    <t>箭口河村村民委员会</t>
  </si>
  <si>
    <t>饭坡镇</t>
  </si>
  <si>
    <t>张元村村民委员会</t>
  </si>
  <si>
    <t>车村镇</t>
  </si>
  <si>
    <t>车村村民委员会</t>
  </si>
  <si>
    <t>黄庄乡</t>
  </si>
  <si>
    <t>三合村村民委员会</t>
  </si>
  <si>
    <t>九店乡</t>
  </si>
  <si>
    <t>白河镇</t>
  </si>
  <si>
    <t>上庄坪村村民委员会</t>
  </si>
  <si>
    <t>黄水村村民委员会</t>
  </si>
  <si>
    <t>大坪乡</t>
  </si>
  <si>
    <t>大坪村村民委员会</t>
  </si>
  <si>
    <t>曲里村村民委员会</t>
  </si>
  <si>
    <t>朱村村民委员会</t>
  </si>
  <si>
    <t>纸房镇</t>
  </si>
  <si>
    <t>朱王岭村村民委员会</t>
  </si>
  <si>
    <t>田湖镇</t>
  </si>
  <si>
    <t>田湖村村民委员会</t>
  </si>
  <si>
    <t>毛沟村村民委员会</t>
  </si>
  <si>
    <t>长岭村村民委员会</t>
  </si>
  <si>
    <t>南庄村村民委员会</t>
  </si>
  <si>
    <t>石场村村民委员会</t>
  </si>
  <si>
    <t>佛坪村村民委员会</t>
  </si>
  <si>
    <t>栗树街村村民委员会</t>
  </si>
  <si>
    <t>旧县村村民委员会</t>
  </si>
  <si>
    <t>木植街乡</t>
  </si>
  <si>
    <t>石滚坪村村民委员会</t>
  </si>
  <si>
    <t>拜石村村民委员会</t>
  </si>
  <si>
    <t>天桥沟村村民委员会</t>
  </si>
  <si>
    <t>瓦房村村民委员会</t>
  </si>
  <si>
    <t>明白川村村民委员会</t>
  </si>
  <si>
    <t>下寺村村民委员会</t>
  </si>
  <si>
    <t>铜河村村民委员会</t>
  </si>
  <si>
    <t>水磨村村民委员会</t>
  </si>
  <si>
    <t>纸房村村民委员会</t>
  </si>
  <si>
    <t>库区乡</t>
  </si>
  <si>
    <t>桥北村村民委员会</t>
  </si>
  <si>
    <t>老凡店村村民委员会</t>
  </si>
  <si>
    <t>闫庄镇</t>
  </si>
  <si>
    <t>闫庄村村民委员会</t>
  </si>
  <si>
    <t>两河口村村民委员会</t>
  </si>
  <si>
    <t>杨大庄村村民委员会</t>
  </si>
  <si>
    <t>孙店村村民委员会</t>
  </si>
  <si>
    <t>宝石村村民委员会</t>
  </si>
  <si>
    <t>寺上村村民委员会</t>
  </si>
  <si>
    <t>德亭镇</t>
  </si>
  <si>
    <t>佛泉寺村村民委员会</t>
  </si>
  <si>
    <t>王庄村民委员会</t>
  </si>
  <si>
    <t>陶村村民委员会</t>
  </si>
  <si>
    <t>杨庄村村民委员会</t>
  </si>
  <si>
    <t>五马寺村村民委员会</t>
  </si>
  <si>
    <t>万村村民委员会</t>
  </si>
  <si>
    <t>红崖村村民委员会</t>
  </si>
  <si>
    <t>闫沟村村民委员会</t>
  </si>
  <si>
    <t>黄水庵村村民委员会</t>
  </si>
  <si>
    <t>白河街村村民委员会</t>
  </si>
  <si>
    <t>黄庄村村民委员会</t>
  </si>
  <si>
    <t>下庙村村民委员会</t>
  </si>
  <si>
    <t>栾川县</t>
  </si>
  <si>
    <t>石庙镇</t>
  </si>
  <si>
    <t>龙潭村村民委员会</t>
  </si>
  <si>
    <t>叫河镇</t>
  </si>
  <si>
    <t>叫河村村民委员会</t>
  </si>
  <si>
    <t>狮子庙镇</t>
  </si>
  <si>
    <t>狮子庙村村民委员会</t>
  </si>
  <si>
    <t>秋扒乡</t>
  </si>
  <si>
    <t>鸭石村村民委员会</t>
  </si>
  <si>
    <t>重管委</t>
  </si>
  <si>
    <t>重渡沟村村民委员会</t>
  </si>
  <si>
    <t>冷水镇</t>
  </si>
  <si>
    <t>冷水街村村民委员会</t>
  </si>
  <si>
    <t>栾川乡</t>
  </si>
  <si>
    <t>养子沟村村民委员会</t>
  </si>
  <si>
    <t>朱家村村民委员会</t>
  </si>
  <si>
    <t>合峪镇</t>
  </si>
  <si>
    <t>砚台村村民委员会</t>
  </si>
  <si>
    <t>陶湾镇</t>
  </si>
  <si>
    <t>协心村村民委员会</t>
  </si>
  <si>
    <t>仓房村村民委员会</t>
  </si>
  <si>
    <t>桦树坪村村民委员会</t>
  </si>
  <si>
    <t>西沟村村民委员会</t>
  </si>
  <si>
    <t>石庙村村民委员会</t>
  </si>
  <si>
    <t>潭头镇</t>
  </si>
  <si>
    <t>拨云岭村村民委员会</t>
  </si>
  <si>
    <t>南沟门村村民委员会</t>
  </si>
  <si>
    <t>双堂村村民委员会</t>
  </si>
  <si>
    <t>大南沟村社区居委会</t>
  </si>
  <si>
    <t>白土镇</t>
  </si>
  <si>
    <t>马超营村村民委员会</t>
  </si>
  <si>
    <t>三川镇</t>
  </si>
  <si>
    <t>火神庙村村民委员会</t>
  </si>
  <si>
    <t>杨山村村民委员会</t>
  </si>
  <si>
    <t>赤土店镇</t>
  </si>
  <si>
    <t>竹园村村民委员会</t>
  </si>
  <si>
    <t>小红村村民委员会</t>
  </si>
  <si>
    <t>瓮峪村村民委员会</t>
  </si>
  <si>
    <t>孤山沟村村民委员会</t>
  </si>
  <si>
    <t>罗村村民委员会</t>
  </si>
  <si>
    <t>栗树沟村村民委员会</t>
  </si>
  <si>
    <t>五肩头村村民委员会</t>
  </si>
  <si>
    <t>黎明村村民委员会</t>
  </si>
  <si>
    <t>唐家庄村村民委员会</t>
  </si>
  <si>
    <t>红庙村村民委员会</t>
  </si>
  <si>
    <t>祖师庙村村民委员会</t>
  </si>
  <si>
    <t>王坪村村民委员会</t>
  </si>
  <si>
    <t>龙王庙村村民委员会</t>
  </si>
  <si>
    <t>大红村村民委员会</t>
  </si>
  <si>
    <t>杨树坪村村民委员会</t>
  </si>
  <si>
    <t>北乡村村民委员会</t>
  </si>
  <si>
    <t>庙子镇</t>
  </si>
  <si>
    <t>庄子村村民委员会</t>
  </si>
  <si>
    <t>观星村村民委员会</t>
  </si>
  <si>
    <t>卡房村村民委员会</t>
  </si>
  <si>
    <t>街上村村民委员会</t>
  </si>
  <si>
    <t>王府沟村村民委员会</t>
  </si>
  <si>
    <t>寨沟村村民委员会</t>
  </si>
  <si>
    <t>七里坪社区居委会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</si>
</sst>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Times New Roma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2" borderId="0" xfId="0" applyFill="1"/>
    <xf numFmtId="0" fontId="0" fillId="3" borderId="0" xfId="0" applyFont="1" applyFill="1"/>
    <xf numFmtId="0" fontId="0" fillId="4" borderId="0" xfId="0" applyFill="1"/>
    <xf numFmtId="0" fontId="1" fillId="5" borderId="0" xfId="0" applyFont="1" applyFill="1"/>
    <xf numFmtId="0" fontId="0" fillId="0" borderId="0" xfId="0" applyFill="1"/>
    <xf numFmtId="0" fontId="2" fillId="4" borderId="0" xfId="0" applyFont="1" applyFill="1" applyAlignment="1">
      <alignment vertical="center"/>
    </xf>
    <xf numFmtId="2" fontId="0" fillId="0" borderId="0" xfId="0" applyNumberFormat="1"/>
    <xf numFmtId="2" fontId="2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7"/>
  <sheetViews>
    <sheetView tabSelected="1" topLeftCell="I1" workbookViewId="0">
      <selection activeCell="J8" sqref="J8"/>
    </sheetView>
  </sheetViews>
  <sheetFormatPr defaultColWidth="9" defaultRowHeight="14.4"/>
  <cols>
    <col min="4" max="4" width="16.2222222222222" customWidth="1"/>
    <col min="5" max="5" width="18.4444444444444" customWidth="1"/>
    <col min="6" max="6" width="11.1111111111111" customWidth="1"/>
    <col min="7" max="7" width="15.1111111111111" customWidth="1"/>
    <col min="8" max="8" width="18" customWidth="1"/>
    <col min="9" max="9" width="16.7777777777778" customWidth="1"/>
    <col min="10" max="10" width="20.2222222222222" customWidth="1"/>
    <col min="11" max="11" width="25.8888888888889" customWidth="1"/>
    <col min="12" max="12" width="16.7777777777778" customWidth="1"/>
    <col min="13" max="13" width="14.1111111111111" customWidth="1"/>
    <col min="15" max="15" width="12.7777777777778" customWidth="1"/>
    <col min="16" max="16" width="16.8888888888889" customWidth="1"/>
    <col min="17" max="17" width="14.7777777777778" customWidth="1"/>
    <col min="22" max="22" width="14.2222222222222" customWidth="1"/>
  </cols>
  <sheetData>
    <row r="1" spans="1:22">
      <c r="D1" s="1" t="s">
        <v>0</v>
      </c>
      <c r="G1" s="2" t="s">
        <v>1</v>
      </c>
      <c r="H1" s="2"/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4" t="s">
        <v>10</v>
      </c>
      <c r="V1" s="5"/>
    </row>
    <row r="2" spans="1:22">
      <c r="A2" t="s">
        <v>11</v>
      </c>
      <c r="B2" t="s">
        <v>12</v>
      </c>
      <c r="C2" t="s">
        <v>13</v>
      </c>
      <c r="D2" s="1" t="s">
        <v>14</v>
      </c>
      <c r="E2" s="1" t="s">
        <v>15</v>
      </c>
      <c r="F2" s="1" t="s">
        <v>16</v>
      </c>
      <c r="G2" s="2" t="s">
        <v>17</v>
      </c>
      <c r="H2" s="2" t="s">
        <v>18</v>
      </c>
      <c r="I2" s="3"/>
      <c r="J2" s="3" t="s">
        <v>19</v>
      </c>
      <c r="K2" s="3" t="s">
        <v>20</v>
      </c>
      <c r="L2" s="3" t="s">
        <v>21</v>
      </c>
      <c r="M2" s="3" t="s">
        <v>22</v>
      </c>
      <c r="N2" s="3" t="s">
        <v>23</v>
      </c>
      <c r="O2" s="3" t="s">
        <v>24</v>
      </c>
      <c r="P2" s="3" t="s">
        <v>25</v>
      </c>
      <c r="Q2" s="6" t="s">
        <v>26</v>
      </c>
      <c r="R2" t="s">
        <v>27</v>
      </c>
      <c r="S2" t="s">
        <v>28</v>
      </c>
      <c r="T2" t="s">
        <v>29</v>
      </c>
      <c r="V2" s="5" t="s">
        <v>30</v>
      </c>
    </row>
    <row r="3" spans="1:22">
      <c r="A3" t="s">
        <v>31</v>
      </c>
      <c r="B3" t="s">
        <v>32</v>
      </c>
      <c r="C3" t="s">
        <v>33</v>
      </c>
      <c r="D3" s="7">
        <v>670</v>
      </c>
      <c r="E3" s="7">
        <v>62</v>
      </c>
      <c r="F3" s="7">
        <v>3.353</v>
      </c>
      <c r="G3" s="7">
        <v>27223</v>
      </c>
      <c r="H3" s="7">
        <v>201.9837</v>
      </c>
      <c r="J3">
        <v>4</v>
      </c>
      <c r="K3" s="7">
        <f t="shared" ref="K3:K66" si="0">E3/J3</f>
        <v>15.5</v>
      </c>
      <c r="L3" s="7">
        <v>0.612903225806452</v>
      </c>
      <c r="M3" s="7">
        <v>2.318</v>
      </c>
      <c r="N3" s="7">
        <v>1</v>
      </c>
      <c r="O3" s="7">
        <v>820.161049806144</v>
      </c>
      <c r="P3" s="7">
        <v>1</v>
      </c>
      <c r="Q3" s="8">
        <v>0.134228187919463</v>
      </c>
      <c r="R3">
        <v>112.510434</v>
      </c>
      <c r="S3">
        <v>34.72629</v>
      </c>
      <c r="T3">
        <v>0</v>
      </c>
      <c r="V3" s="7">
        <v>0</v>
      </c>
    </row>
    <row r="4" spans="1:22">
      <c r="A4" t="s">
        <v>34</v>
      </c>
      <c r="B4" t="s">
        <v>35</v>
      </c>
      <c r="C4" t="s">
        <v>36</v>
      </c>
      <c r="D4" s="7">
        <v>122</v>
      </c>
      <c r="E4" s="7">
        <v>30</v>
      </c>
      <c r="F4" s="7">
        <v>1.5</v>
      </c>
      <c r="G4" s="7">
        <v>4336</v>
      </c>
      <c r="H4" s="7">
        <v>77.834</v>
      </c>
      <c r="J4">
        <v>4</v>
      </c>
      <c r="K4" s="7">
        <f t="shared" si="0"/>
        <v>7.5</v>
      </c>
      <c r="L4" s="7">
        <v>0.166666666666667</v>
      </c>
      <c r="M4" s="7">
        <v>2.802</v>
      </c>
      <c r="N4" s="7">
        <v>1</v>
      </c>
      <c r="O4" s="7">
        <v>1100</v>
      </c>
      <c r="P4" s="7">
        <v>1</v>
      </c>
      <c r="Q4" s="8">
        <v>0.50761421319797</v>
      </c>
      <c r="R4">
        <v>112.552256</v>
      </c>
      <c r="S4">
        <v>34.920178</v>
      </c>
      <c r="T4">
        <v>1</v>
      </c>
      <c r="V4" s="7">
        <v>0</v>
      </c>
    </row>
    <row r="5" spans="1:22">
      <c r="A5" t="s">
        <v>34</v>
      </c>
      <c r="B5" t="s">
        <v>35</v>
      </c>
      <c r="C5" t="s">
        <v>37</v>
      </c>
      <c r="D5" s="7">
        <v>125</v>
      </c>
      <c r="E5" s="7">
        <v>17</v>
      </c>
      <c r="F5" s="7">
        <v>0.831</v>
      </c>
      <c r="G5" s="7">
        <v>4042</v>
      </c>
      <c r="H5" s="7">
        <v>72.951</v>
      </c>
      <c r="J5">
        <v>4</v>
      </c>
      <c r="K5" s="7">
        <f t="shared" si="0"/>
        <v>4.25</v>
      </c>
      <c r="L5" s="7">
        <v>0.352941176470588</v>
      </c>
      <c r="M5" s="7">
        <v>2.744</v>
      </c>
      <c r="N5" s="7">
        <v>1</v>
      </c>
      <c r="O5" s="7">
        <v>866.425992779783</v>
      </c>
      <c r="P5" s="7">
        <v>1</v>
      </c>
      <c r="Q5" s="8">
        <v>0.5</v>
      </c>
      <c r="R5">
        <v>112.570059</v>
      </c>
      <c r="S5">
        <v>34.91195</v>
      </c>
      <c r="T5">
        <v>2</v>
      </c>
      <c r="V5" s="7">
        <v>0</v>
      </c>
    </row>
    <row r="6" spans="1:22">
      <c r="A6" t="s">
        <v>38</v>
      </c>
      <c r="B6" t="s">
        <v>39</v>
      </c>
      <c r="C6" t="s">
        <v>40</v>
      </c>
      <c r="D6" s="7">
        <v>470</v>
      </c>
      <c r="E6" s="7">
        <v>12</v>
      </c>
      <c r="F6" s="7">
        <v>2.6</v>
      </c>
      <c r="G6" s="7">
        <v>1658</v>
      </c>
      <c r="H6" s="7">
        <v>61.3</v>
      </c>
      <c r="J6">
        <v>4</v>
      </c>
      <c r="K6" s="7">
        <f t="shared" si="0"/>
        <v>3</v>
      </c>
      <c r="L6" s="7">
        <v>0.416666666666667</v>
      </c>
      <c r="M6" s="7">
        <v>2.743</v>
      </c>
      <c r="N6" s="7">
        <v>2</v>
      </c>
      <c r="O6" s="7">
        <v>433.076923076923</v>
      </c>
      <c r="P6" s="7">
        <v>0.669201520912547</v>
      </c>
      <c r="Q6" s="8">
        <v>0.513761467889908</v>
      </c>
      <c r="R6">
        <v>111.495497</v>
      </c>
      <c r="S6">
        <v>34.261326</v>
      </c>
      <c r="T6">
        <v>3</v>
      </c>
      <c r="V6" s="7">
        <v>0.330798479087452</v>
      </c>
    </row>
    <row r="7" spans="1:22">
      <c r="A7" t="s">
        <v>38</v>
      </c>
      <c r="B7" t="s">
        <v>41</v>
      </c>
      <c r="C7" t="s">
        <v>42</v>
      </c>
      <c r="D7" s="7">
        <v>5121.25</v>
      </c>
      <c r="E7" s="7">
        <v>85</v>
      </c>
      <c r="F7" s="7">
        <v>4.92</v>
      </c>
      <c r="G7" s="7">
        <v>128162</v>
      </c>
      <c r="H7" s="7">
        <v>961.872</v>
      </c>
      <c r="J7">
        <v>23</v>
      </c>
      <c r="K7" s="7">
        <f t="shared" si="0"/>
        <v>3.69565217391304</v>
      </c>
      <c r="L7" s="7">
        <v>0.235294117647059</v>
      </c>
      <c r="M7" s="7">
        <v>2.828</v>
      </c>
      <c r="N7" s="7">
        <v>3</v>
      </c>
      <c r="O7" s="7">
        <v>336.585365853659</v>
      </c>
      <c r="P7" s="7">
        <v>0.910313901345291</v>
      </c>
      <c r="Q7" s="8">
        <v>0.0192446475823911</v>
      </c>
      <c r="R7">
        <v>111.273349</v>
      </c>
      <c r="S7">
        <v>34.29884</v>
      </c>
      <c r="T7">
        <v>4</v>
      </c>
      <c r="V7" s="7">
        <v>0.0896860986547085</v>
      </c>
    </row>
    <row r="8" spans="1:22">
      <c r="A8" t="s">
        <v>38</v>
      </c>
      <c r="B8" t="s">
        <v>43</v>
      </c>
      <c r="C8" t="s">
        <v>44</v>
      </c>
      <c r="D8" s="7">
        <v>3204</v>
      </c>
      <c r="E8" s="7">
        <v>88</v>
      </c>
      <c r="F8" s="7">
        <v>3.6</v>
      </c>
      <c r="G8" s="7">
        <v>99171</v>
      </c>
      <c r="H8" s="7">
        <v>807.107</v>
      </c>
      <c r="J8">
        <v>28</v>
      </c>
      <c r="K8" s="7">
        <f t="shared" si="0"/>
        <v>3.14285714285714</v>
      </c>
      <c r="L8" s="7">
        <v>0.0568181818181818</v>
      </c>
      <c r="M8" s="7">
        <v>2.553</v>
      </c>
      <c r="N8" s="7">
        <v>1</v>
      </c>
      <c r="O8" s="7">
        <v>920</v>
      </c>
      <c r="P8" s="7">
        <v>1</v>
      </c>
      <c r="Q8" s="8">
        <v>0.573476702508961</v>
      </c>
      <c r="R8">
        <v>111.62677</v>
      </c>
      <c r="S8">
        <v>34.395065</v>
      </c>
      <c r="T8">
        <v>5</v>
      </c>
      <c r="V8" s="7">
        <v>0</v>
      </c>
    </row>
    <row r="9" spans="1:22">
      <c r="A9" t="s">
        <v>38</v>
      </c>
      <c r="B9" t="s">
        <v>45</v>
      </c>
      <c r="C9" t="s">
        <v>46</v>
      </c>
      <c r="D9" s="7">
        <v>122</v>
      </c>
      <c r="E9" s="7">
        <v>18</v>
      </c>
      <c r="F9" s="7">
        <v>3.28</v>
      </c>
      <c r="G9" s="7">
        <v>1220</v>
      </c>
      <c r="H9" s="7">
        <v>66.62</v>
      </c>
      <c r="J9">
        <v>5</v>
      </c>
      <c r="K9" s="7">
        <f t="shared" si="0"/>
        <v>3.6</v>
      </c>
      <c r="L9" s="7">
        <v>0.277777777777778</v>
      </c>
      <c r="M9" s="7">
        <v>2.629</v>
      </c>
      <c r="N9" s="7">
        <v>2</v>
      </c>
      <c r="O9" s="7">
        <v>504.878048780488</v>
      </c>
      <c r="P9" s="7">
        <v>0.910313901345291</v>
      </c>
      <c r="Q9" s="8">
        <v>0.611607142857143</v>
      </c>
      <c r="R9">
        <v>111.547832</v>
      </c>
      <c r="S9">
        <v>34.370673</v>
      </c>
      <c r="T9">
        <v>6</v>
      </c>
      <c r="V9" s="7">
        <v>0.0896860986547085</v>
      </c>
    </row>
    <row r="10" spans="1:22">
      <c r="A10" t="s">
        <v>38</v>
      </c>
      <c r="B10" t="s">
        <v>45</v>
      </c>
      <c r="C10" t="s">
        <v>47</v>
      </c>
      <c r="D10" s="7">
        <v>367</v>
      </c>
      <c r="E10" s="7">
        <v>48</v>
      </c>
      <c r="F10" s="7">
        <v>8.26</v>
      </c>
      <c r="G10" s="7">
        <v>18831</v>
      </c>
      <c r="H10" s="7">
        <v>79.275</v>
      </c>
      <c r="J10">
        <v>9</v>
      </c>
      <c r="K10" s="7">
        <f t="shared" si="0"/>
        <v>5.33333333333333</v>
      </c>
      <c r="L10" s="7">
        <v>0.104166666666667</v>
      </c>
      <c r="M10" s="7">
        <v>3.698</v>
      </c>
      <c r="N10" s="7">
        <v>2</v>
      </c>
      <c r="O10" s="7">
        <v>252.663438256659</v>
      </c>
      <c r="P10" s="7">
        <v>0.694183864915572</v>
      </c>
      <c r="Q10" s="8">
        <v>0.762443438914027</v>
      </c>
      <c r="R10">
        <v>111.56915</v>
      </c>
      <c r="S10">
        <v>34.412534</v>
      </c>
      <c r="T10">
        <v>7</v>
      </c>
      <c r="V10" s="7">
        <v>0.305816135084428</v>
      </c>
    </row>
    <row r="11" spans="1:22">
      <c r="A11" t="s">
        <v>38</v>
      </c>
      <c r="B11" t="s">
        <v>48</v>
      </c>
      <c r="C11" t="s">
        <v>49</v>
      </c>
      <c r="D11" s="7">
        <v>5233.5</v>
      </c>
      <c r="E11" s="7">
        <v>120</v>
      </c>
      <c r="F11" s="7">
        <v>7.5</v>
      </c>
      <c r="G11" s="7">
        <v>137058</v>
      </c>
      <c r="H11" s="7">
        <v>928.4379</v>
      </c>
      <c r="J11">
        <v>46</v>
      </c>
      <c r="K11" s="7">
        <f t="shared" si="0"/>
        <v>2.60869565217391</v>
      </c>
      <c r="L11" s="7">
        <v>0.441666666666667</v>
      </c>
      <c r="M11" s="7">
        <v>2.785</v>
      </c>
      <c r="N11" s="7">
        <v>2</v>
      </c>
      <c r="O11" s="7">
        <v>142.4</v>
      </c>
      <c r="P11" s="7">
        <v>0.883211678832117</v>
      </c>
      <c r="Q11" s="8">
        <v>0.0723368183102571</v>
      </c>
      <c r="R11">
        <v>111.764917</v>
      </c>
      <c r="S11">
        <v>34.367769</v>
      </c>
      <c r="T11">
        <v>8</v>
      </c>
      <c r="V11" s="7">
        <v>0.116788321167883</v>
      </c>
    </row>
    <row r="12" spans="1:22">
      <c r="A12" t="s">
        <v>38</v>
      </c>
      <c r="B12" t="s">
        <v>48</v>
      </c>
      <c r="C12" t="s">
        <v>50</v>
      </c>
      <c r="D12" s="7">
        <v>164.5</v>
      </c>
      <c r="E12" s="7">
        <v>42</v>
      </c>
      <c r="F12" s="7">
        <v>6.75</v>
      </c>
      <c r="G12" s="7">
        <v>1951</v>
      </c>
      <c r="H12" s="7">
        <v>195.2557</v>
      </c>
      <c r="J12">
        <v>18</v>
      </c>
      <c r="K12" s="7">
        <f t="shared" si="0"/>
        <v>2.33333333333333</v>
      </c>
      <c r="L12" s="7">
        <v>0.166666666666667</v>
      </c>
      <c r="M12" s="7">
        <v>2.329</v>
      </c>
      <c r="N12" s="7">
        <v>1</v>
      </c>
      <c r="O12" s="7">
        <v>376.444444444444</v>
      </c>
      <c r="P12" s="7">
        <v>1</v>
      </c>
      <c r="Q12" s="8">
        <v>0.627615062761506</v>
      </c>
      <c r="R12">
        <v>111.732108</v>
      </c>
      <c r="S12">
        <v>34.379591</v>
      </c>
      <c r="T12">
        <v>9</v>
      </c>
      <c r="V12" s="7">
        <v>0</v>
      </c>
    </row>
    <row r="13" spans="1:22">
      <c r="A13" t="s">
        <v>38</v>
      </c>
      <c r="B13" t="s">
        <v>51</v>
      </c>
      <c r="C13" t="s">
        <v>52</v>
      </c>
      <c r="D13" s="7">
        <v>528</v>
      </c>
      <c r="E13" s="7">
        <v>30</v>
      </c>
      <c r="F13" s="7">
        <v>5.086</v>
      </c>
      <c r="G13" s="7">
        <v>7109</v>
      </c>
      <c r="H13" s="7">
        <v>104.5092</v>
      </c>
      <c r="J13">
        <v>4</v>
      </c>
      <c r="K13" s="7">
        <f t="shared" si="0"/>
        <v>7.5</v>
      </c>
      <c r="L13" s="7">
        <v>0.166666666666667</v>
      </c>
      <c r="M13" s="7">
        <v>2.6</v>
      </c>
      <c r="N13" s="7">
        <v>2</v>
      </c>
      <c r="O13" s="7">
        <v>651.985843491939</v>
      </c>
      <c r="P13" s="7">
        <v>0.786924939467312</v>
      </c>
      <c r="Q13" s="8">
        <v>0.829187396351575</v>
      </c>
      <c r="R13">
        <v>111.737675</v>
      </c>
      <c r="S13">
        <v>34.4513</v>
      </c>
      <c r="T13">
        <v>10</v>
      </c>
      <c r="V13" s="7">
        <v>0.213075060532688</v>
      </c>
    </row>
    <row r="14" spans="1:22">
      <c r="A14" t="s">
        <v>38</v>
      </c>
      <c r="B14" t="s">
        <v>53</v>
      </c>
      <c r="C14" t="s">
        <v>54</v>
      </c>
      <c r="D14" s="7">
        <v>135.9</v>
      </c>
      <c r="E14" s="7">
        <v>14</v>
      </c>
      <c r="F14" s="7">
        <v>4.38</v>
      </c>
      <c r="G14" s="7">
        <v>1358</v>
      </c>
      <c r="H14" s="7">
        <v>72.1072</v>
      </c>
      <c r="J14">
        <v>5</v>
      </c>
      <c r="K14" s="7">
        <f t="shared" si="0"/>
        <v>2.8</v>
      </c>
      <c r="L14" s="7">
        <v>0.357142857142857</v>
      </c>
      <c r="M14" s="7">
        <v>4.037</v>
      </c>
      <c r="N14" s="7">
        <v>3</v>
      </c>
      <c r="O14" s="7">
        <v>180.593607305936</v>
      </c>
      <c r="P14" s="7">
        <v>0.87192118226601</v>
      </c>
      <c r="Q14" s="8">
        <v>0.531057373162636</v>
      </c>
      <c r="R14">
        <v>111.302359</v>
      </c>
      <c r="S14">
        <v>34.222649</v>
      </c>
      <c r="T14">
        <v>11</v>
      </c>
      <c r="V14" s="7">
        <v>0.12807881773399</v>
      </c>
    </row>
    <row r="15" spans="1:22">
      <c r="A15" t="s">
        <v>38</v>
      </c>
      <c r="B15" t="s">
        <v>53</v>
      </c>
      <c r="C15" t="s">
        <v>55</v>
      </c>
      <c r="D15" s="7">
        <v>127.2</v>
      </c>
      <c r="E15" s="7">
        <v>16</v>
      </c>
      <c r="F15" s="7">
        <v>5.1</v>
      </c>
      <c r="G15" s="7">
        <v>7360</v>
      </c>
      <c r="H15" s="7">
        <v>70</v>
      </c>
      <c r="J15">
        <v>6</v>
      </c>
      <c r="K15" s="7">
        <f t="shared" si="0"/>
        <v>2.66666666666667</v>
      </c>
      <c r="L15" s="7">
        <v>0.3125</v>
      </c>
      <c r="M15" s="7">
        <v>3.997</v>
      </c>
      <c r="N15" s="7">
        <v>3</v>
      </c>
      <c r="O15" s="7">
        <v>224.117647058824</v>
      </c>
      <c r="P15" s="7">
        <v>0.580645161290323</v>
      </c>
      <c r="Q15" s="8">
        <v>0.544015825914936</v>
      </c>
      <c r="R15">
        <v>111.340721</v>
      </c>
      <c r="S15">
        <v>34.2078</v>
      </c>
      <c r="T15">
        <v>12</v>
      </c>
      <c r="V15" s="7">
        <v>0.419354838709677</v>
      </c>
    </row>
    <row r="16" spans="1:22">
      <c r="A16" t="s">
        <v>38</v>
      </c>
      <c r="B16" t="s">
        <v>53</v>
      </c>
      <c r="C16" t="s">
        <v>56</v>
      </c>
      <c r="D16" s="7">
        <v>130.8</v>
      </c>
      <c r="E16" s="7">
        <v>14</v>
      </c>
      <c r="F16" s="7">
        <v>3.21</v>
      </c>
      <c r="G16" s="7">
        <v>2481</v>
      </c>
      <c r="H16" s="7">
        <v>71.8546</v>
      </c>
      <c r="J16">
        <v>5</v>
      </c>
      <c r="K16" s="7">
        <f t="shared" si="0"/>
        <v>2.8</v>
      </c>
      <c r="L16" s="7">
        <v>0.357142857142857</v>
      </c>
      <c r="M16" s="7">
        <v>4.125</v>
      </c>
      <c r="N16" s="7">
        <v>3</v>
      </c>
      <c r="O16" s="7">
        <v>234.890965732087</v>
      </c>
      <c r="P16" s="7">
        <v>0.828282828282828</v>
      </c>
      <c r="Q16" s="8">
        <v>0.54421768707483</v>
      </c>
      <c r="R16">
        <v>111.336108</v>
      </c>
      <c r="S16">
        <v>34.204757</v>
      </c>
      <c r="T16">
        <v>13</v>
      </c>
      <c r="V16" s="7">
        <v>0.171717171717172</v>
      </c>
    </row>
    <row r="17" spans="1:22">
      <c r="A17" t="s">
        <v>38</v>
      </c>
      <c r="B17" t="s">
        <v>57</v>
      </c>
      <c r="C17" t="s">
        <v>58</v>
      </c>
      <c r="D17" s="7">
        <v>285</v>
      </c>
      <c r="E17" s="7">
        <v>17</v>
      </c>
      <c r="F17" s="7">
        <v>3.616</v>
      </c>
      <c r="G17" s="7">
        <v>2775</v>
      </c>
      <c r="H17" s="7">
        <v>93.3</v>
      </c>
      <c r="J17">
        <v>6</v>
      </c>
      <c r="K17" s="7">
        <f t="shared" si="0"/>
        <v>2.83333333333333</v>
      </c>
      <c r="L17" s="7">
        <v>0.294117647058824</v>
      </c>
      <c r="M17" s="7">
        <v>2.987</v>
      </c>
      <c r="N17" s="7">
        <v>2</v>
      </c>
      <c r="O17" s="7">
        <v>818.58407079646</v>
      </c>
      <c r="P17" s="7">
        <v>0.901018922852984</v>
      </c>
      <c r="Q17" s="8">
        <v>0.526315789473684</v>
      </c>
      <c r="R17">
        <v>111.445674</v>
      </c>
      <c r="S17">
        <v>34.267728</v>
      </c>
      <c r="T17">
        <v>14</v>
      </c>
      <c r="V17" s="7">
        <v>0.098981077147016</v>
      </c>
    </row>
    <row r="18" spans="1:22">
      <c r="A18" t="s">
        <v>38</v>
      </c>
      <c r="B18" t="s">
        <v>53</v>
      </c>
      <c r="C18" t="s">
        <v>59</v>
      </c>
      <c r="D18" s="7">
        <v>922</v>
      </c>
      <c r="E18" s="7">
        <v>31</v>
      </c>
      <c r="F18" s="7">
        <v>11.4</v>
      </c>
      <c r="G18" s="7">
        <v>34038</v>
      </c>
      <c r="H18" s="7">
        <v>312.9133</v>
      </c>
      <c r="J18">
        <v>11</v>
      </c>
      <c r="K18" s="7">
        <f t="shared" si="0"/>
        <v>2.81818181818182</v>
      </c>
      <c r="L18" s="7">
        <v>0.161290322580645</v>
      </c>
      <c r="M18" s="7">
        <v>3.682</v>
      </c>
      <c r="N18" s="7">
        <v>3</v>
      </c>
      <c r="O18" s="7">
        <v>226.315789473684</v>
      </c>
      <c r="P18" s="7">
        <v>0.917829457364341</v>
      </c>
      <c r="Q18" s="8">
        <v>0.37037037037037</v>
      </c>
      <c r="R18">
        <v>111.325379</v>
      </c>
      <c r="S18">
        <v>34.223356</v>
      </c>
      <c r="T18">
        <v>15</v>
      </c>
      <c r="V18" s="7">
        <v>0.0821705426356589</v>
      </c>
    </row>
    <row r="19" spans="1:22">
      <c r="A19" t="s">
        <v>38</v>
      </c>
      <c r="B19" t="s">
        <v>60</v>
      </c>
      <c r="C19" t="s">
        <v>61</v>
      </c>
      <c r="D19" s="7">
        <v>210.6</v>
      </c>
      <c r="E19" s="7">
        <v>13</v>
      </c>
      <c r="F19" s="7">
        <v>2.64</v>
      </c>
      <c r="G19" s="7">
        <v>8690</v>
      </c>
      <c r="H19" s="7">
        <v>63.548</v>
      </c>
      <c r="J19">
        <v>4</v>
      </c>
      <c r="K19" s="7">
        <f t="shared" si="0"/>
        <v>3.25</v>
      </c>
      <c r="L19" s="7">
        <v>0.461538461538462</v>
      </c>
      <c r="M19" s="7">
        <v>2.354</v>
      </c>
      <c r="N19" s="7">
        <v>1</v>
      </c>
      <c r="O19" s="7">
        <v>627.272727272727</v>
      </c>
      <c r="P19" s="7">
        <v>0.910313901345291</v>
      </c>
      <c r="Q19" s="8">
        <v>0.538793103448276</v>
      </c>
      <c r="R19">
        <v>111.651146</v>
      </c>
      <c r="S19">
        <v>34.359642</v>
      </c>
      <c r="T19">
        <v>16</v>
      </c>
      <c r="V19" s="7">
        <v>0.0896860986547085</v>
      </c>
    </row>
    <row r="20" spans="1:22">
      <c r="A20" t="s">
        <v>38</v>
      </c>
      <c r="B20" t="s">
        <v>60</v>
      </c>
      <c r="C20" t="s">
        <v>62</v>
      </c>
      <c r="D20" s="7">
        <v>315</v>
      </c>
      <c r="E20" s="7">
        <v>14</v>
      </c>
      <c r="F20" s="7">
        <v>2.522</v>
      </c>
      <c r="G20" s="7">
        <v>8325</v>
      </c>
      <c r="H20" s="7">
        <v>73.2706</v>
      </c>
      <c r="J20">
        <v>4</v>
      </c>
      <c r="K20" s="7">
        <f t="shared" si="0"/>
        <v>3.5</v>
      </c>
      <c r="L20" s="7">
        <v>0.5</v>
      </c>
      <c r="M20" s="7">
        <v>2.435</v>
      </c>
      <c r="N20" s="7">
        <v>2</v>
      </c>
      <c r="O20" s="7">
        <v>825.931800158604</v>
      </c>
      <c r="P20" s="7">
        <v>0.930147058823529</v>
      </c>
      <c r="Q20" s="8">
        <v>0.539083557951482</v>
      </c>
      <c r="R20">
        <v>111.685686</v>
      </c>
      <c r="S20">
        <v>34.361183</v>
      </c>
      <c r="T20">
        <v>17</v>
      </c>
      <c r="V20" s="7">
        <v>0.0698529411764706</v>
      </c>
    </row>
    <row r="21" spans="1:22">
      <c r="A21" t="s">
        <v>38</v>
      </c>
      <c r="B21" t="s">
        <v>51</v>
      </c>
      <c r="C21" t="s">
        <v>63</v>
      </c>
      <c r="D21" s="7">
        <v>240</v>
      </c>
      <c r="E21" s="7">
        <v>30</v>
      </c>
      <c r="F21" s="7">
        <v>3</v>
      </c>
      <c r="G21" s="7">
        <v>3740</v>
      </c>
      <c r="H21" s="7">
        <v>86.6472</v>
      </c>
      <c r="J21">
        <v>4</v>
      </c>
      <c r="K21" s="7">
        <f t="shared" si="0"/>
        <v>7.5</v>
      </c>
      <c r="L21" s="7">
        <v>0.166666666666667</v>
      </c>
      <c r="M21" s="7">
        <v>2.7639</v>
      </c>
      <c r="N21" s="7">
        <v>2</v>
      </c>
      <c r="O21" s="7">
        <v>550</v>
      </c>
      <c r="P21" s="7">
        <v>1</v>
      </c>
      <c r="Q21" s="8">
        <v>0.465116279069767</v>
      </c>
      <c r="R21">
        <v>111.734832</v>
      </c>
      <c r="S21">
        <v>34.488577</v>
      </c>
      <c r="T21">
        <v>18</v>
      </c>
      <c r="V21" s="7">
        <v>0</v>
      </c>
    </row>
    <row r="22" spans="1:22">
      <c r="A22" t="s">
        <v>38</v>
      </c>
      <c r="B22" t="s">
        <v>60</v>
      </c>
      <c r="C22" t="s">
        <v>64</v>
      </c>
      <c r="D22" s="7">
        <v>191.2</v>
      </c>
      <c r="E22" s="7">
        <v>14</v>
      </c>
      <c r="F22" s="7">
        <v>5.704</v>
      </c>
      <c r="G22" s="7">
        <v>6600</v>
      </c>
      <c r="H22" s="7">
        <v>78.785</v>
      </c>
      <c r="J22">
        <v>2</v>
      </c>
      <c r="K22" s="7">
        <f t="shared" si="0"/>
        <v>7</v>
      </c>
      <c r="L22" s="7">
        <v>0.5</v>
      </c>
      <c r="M22" s="7">
        <v>2.562</v>
      </c>
      <c r="N22" s="7">
        <v>2</v>
      </c>
      <c r="O22" s="7">
        <v>453.892005610098</v>
      </c>
      <c r="P22" s="7">
        <v>0.849063897776257</v>
      </c>
      <c r="Q22" s="8">
        <v>0.537056928034372</v>
      </c>
      <c r="R22">
        <v>111.680794</v>
      </c>
      <c r="S22">
        <v>34.340279</v>
      </c>
      <c r="T22">
        <v>19</v>
      </c>
      <c r="V22" s="7">
        <v>0.150936102223743</v>
      </c>
    </row>
    <row r="23" spans="1:22">
      <c r="A23" t="s">
        <v>38</v>
      </c>
      <c r="B23" t="s">
        <v>65</v>
      </c>
      <c r="C23" t="s">
        <v>66</v>
      </c>
      <c r="D23" s="7">
        <v>182.6</v>
      </c>
      <c r="E23" s="7">
        <v>15</v>
      </c>
      <c r="F23" s="7">
        <v>4.2</v>
      </c>
      <c r="G23" s="7">
        <v>4462</v>
      </c>
      <c r="H23" s="7">
        <v>71.496</v>
      </c>
      <c r="J23">
        <v>8</v>
      </c>
      <c r="K23" s="7">
        <f t="shared" si="0"/>
        <v>1.875</v>
      </c>
      <c r="L23" s="7">
        <v>0.533333333333333</v>
      </c>
      <c r="M23" s="7">
        <v>2.587</v>
      </c>
      <c r="N23" s="7">
        <v>2</v>
      </c>
      <c r="O23" s="7">
        <v>709.047619047619</v>
      </c>
      <c r="P23" s="7">
        <v>0.834319526627219</v>
      </c>
      <c r="Q23" s="8">
        <v>0.543710021321962</v>
      </c>
      <c r="R23">
        <v>111.576436</v>
      </c>
      <c r="S23">
        <v>34.274915</v>
      </c>
      <c r="T23">
        <v>20</v>
      </c>
      <c r="V23" s="7">
        <v>0.165680473372781</v>
      </c>
    </row>
    <row r="24" spans="1:22">
      <c r="A24" t="s">
        <v>38</v>
      </c>
      <c r="B24" t="s">
        <v>67</v>
      </c>
      <c r="C24" t="s">
        <v>68</v>
      </c>
      <c r="D24" s="7">
        <v>230.6</v>
      </c>
      <c r="E24" s="7">
        <v>16</v>
      </c>
      <c r="F24" s="7">
        <v>8.6</v>
      </c>
      <c r="G24" s="7">
        <v>3629</v>
      </c>
      <c r="H24" s="7">
        <v>114.23</v>
      </c>
      <c r="J24">
        <v>6</v>
      </c>
      <c r="K24" s="7">
        <f t="shared" si="0"/>
        <v>2.66666666666667</v>
      </c>
      <c r="L24" s="7">
        <v>0.3125</v>
      </c>
      <c r="M24" s="7">
        <v>2.807</v>
      </c>
      <c r="N24" s="7">
        <v>2</v>
      </c>
      <c r="O24" s="7">
        <v>100.46511627907</v>
      </c>
      <c r="P24" s="7">
        <v>0.655172413793103</v>
      </c>
      <c r="Q24" s="8">
        <v>0.719895287958115</v>
      </c>
      <c r="R24">
        <v>111.207988</v>
      </c>
      <c r="S24">
        <v>34.272094</v>
      </c>
      <c r="T24">
        <v>21</v>
      </c>
      <c r="V24" s="7">
        <v>0.344827586206897</v>
      </c>
    </row>
    <row r="25" spans="1:22">
      <c r="A25" t="s">
        <v>38</v>
      </c>
      <c r="B25" t="s">
        <v>69</v>
      </c>
      <c r="C25" t="s">
        <v>70</v>
      </c>
      <c r="D25" s="7">
        <v>2090</v>
      </c>
      <c r="E25" s="7">
        <v>38</v>
      </c>
      <c r="F25" s="7">
        <v>2.215</v>
      </c>
      <c r="G25" s="7">
        <v>10791</v>
      </c>
      <c r="H25" s="7">
        <v>239.8467</v>
      </c>
      <c r="J25">
        <v>4</v>
      </c>
      <c r="K25" s="7">
        <f t="shared" si="0"/>
        <v>9.5</v>
      </c>
      <c r="L25" s="7">
        <v>0.289473684210526</v>
      </c>
      <c r="M25" s="7">
        <v>2.252</v>
      </c>
      <c r="N25" s="7">
        <v>1</v>
      </c>
      <c r="O25" s="7">
        <v>946.726862302483</v>
      </c>
      <c r="P25" s="7">
        <v>1</v>
      </c>
      <c r="Q25" s="8">
        <v>0.503464203233256</v>
      </c>
      <c r="R25">
        <v>111.760212</v>
      </c>
      <c r="S25">
        <v>34.42376</v>
      </c>
      <c r="T25">
        <v>22</v>
      </c>
      <c r="V25" s="7">
        <v>0</v>
      </c>
    </row>
    <row r="26" spans="1:22">
      <c r="A26" t="s">
        <v>38</v>
      </c>
      <c r="B26" t="s">
        <v>71</v>
      </c>
      <c r="C26" t="s">
        <v>72</v>
      </c>
      <c r="D26" s="7">
        <v>2022.8</v>
      </c>
      <c r="E26" s="7">
        <v>49</v>
      </c>
      <c r="F26" s="7">
        <v>8.55</v>
      </c>
      <c r="G26" s="7">
        <v>25254</v>
      </c>
      <c r="H26" s="7">
        <v>272.46</v>
      </c>
      <c r="J26">
        <v>12</v>
      </c>
      <c r="K26" s="7">
        <f t="shared" si="0"/>
        <v>4.08333333333333</v>
      </c>
      <c r="L26" s="7">
        <v>0.489795918367347</v>
      </c>
      <c r="M26" s="7">
        <v>3.859</v>
      </c>
      <c r="N26" s="7">
        <v>3</v>
      </c>
      <c r="O26" s="7">
        <v>68.8888888888889</v>
      </c>
      <c r="P26" s="7">
        <v>0.39622641509434</v>
      </c>
      <c r="Q26" s="8">
        <v>0.715034798360187</v>
      </c>
      <c r="R26">
        <v>111.51464</v>
      </c>
      <c r="S26">
        <v>34.510132</v>
      </c>
      <c r="T26">
        <v>23</v>
      </c>
      <c r="V26" s="7">
        <v>0.60377358490566</v>
      </c>
    </row>
    <row r="27" spans="1:22">
      <c r="A27" t="s">
        <v>38</v>
      </c>
      <c r="B27" t="s">
        <v>71</v>
      </c>
      <c r="C27" t="s">
        <v>73</v>
      </c>
      <c r="D27" s="7">
        <v>138</v>
      </c>
      <c r="E27" s="7">
        <v>14</v>
      </c>
      <c r="F27" s="7">
        <v>7.83</v>
      </c>
      <c r="G27" s="7">
        <v>1266</v>
      </c>
      <c r="H27" s="7">
        <v>59.769</v>
      </c>
      <c r="J27">
        <v>4</v>
      </c>
      <c r="K27" s="7">
        <f t="shared" si="0"/>
        <v>3.5</v>
      </c>
      <c r="L27" s="7">
        <v>0.571428571428571</v>
      </c>
      <c r="M27" s="7">
        <v>3.393</v>
      </c>
      <c r="N27" s="7">
        <v>3</v>
      </c>
      <c r="O27" s="7">
        <v>42.911877394636</v>
      </c>
      <c r="P27" s="7">
        <v>0.595505617977528</v>
      </c>
      <c r="Q27" s="8">
        <v>0.563380281690141</v>
      </c>
      <c r="R27">
        <v>111.515435</v>
      </c>
      <c r="S27">
        <v>34.494383</v>
      </c>
      <c r="T27">
        <v>24</v>
      </c>
      <c r="V27" s="7">
        <v>0.404494382022472</v>
      </c>
    </row>
    <row r="28" spans="1:22">
      <c r="A28" t="s">
        <v>38</v>
      </c>
      <c r="B28" t="s">
        <v>71</v>
      </c>
      <c r="C28" t="s">
        <v>74</v>
      </c>
      <c r="D28" s="7">
        <v>252.7</v>
      </c>
      <c r="E28" s="7">
        <v>25</v>
      </c>
      <c r="F28" s="7">
        <v>10</v>
      </c>
      <c r="G28" s="7">
        <v>2121</v>
      </c>
      <c r="H28" s="7">
        <v>75.7225</v>
      </c>
      <c r="J28">
        <v>8</v>
      </c>
      <c r="K28" s="7">
        <f t="shared" si="0"/>
        <v>3.125</v>
      </c>
      <c r="L28" s="7">
        <v>0.2</v>
      </c>
      <c r="M28" s="7">
        <v>3.052</v>
      </c>
      <c r="N28" s="7">
        <v>2</v>
      </c>
      <c r="O28" s="7">
        <v>169.6</v>
      </c>
      <c r="P28" s="7">
        <v>0.932367149758454</v>
      </c>
      <c r="Q28" s="8">
        <v>0.614844093104963</v>
      </c>
      <c r="R28">
        <v>111.587302</v>
      </c>
      <c r="S28">
        <v>34.473759</v>
      </c>
      <c r="T28">
        <v>25</v>
      </c>
      <c r="V28" s="7">
        <v>0.0676328502415459</v>
      </c>
    </row>
    <row r="29" spans="1:22">
      <c r="A29" t="s">
        <v>38</v>
      </c>
      <c r="B29" t="s">
        <v>71</v>
      </c>
      <c r="C29" t="s">
        <v>75</v>
      </c>
      <c r="D29" s="7">
        <v>151.5</v>
      </c>
      <c r="E29" s="7">
        <v>17</v>
      </c>
      <c r="F29" s="7">
        <v>11</v>
      </c>
      <c r="G29" s="7">
        <v>1469</v>
      </c>
      <c r="H29" s="7">
        <v>54.823</v>
      </c>
      <c r="J29">
        <v>5</v>
      </c>
      <c r="K29" s="7">
        <f t="shared" si="0"/>
        <v>3.4</v>
      </c>
      <c r="L29" s="7">
        <v>0.294117647058824</v>
      </c>
      <c r="M29" s="7">
        <v>2.78</v>
      </c>
      <c r="N29" s="7">
        <v>2</v>
      </c>
      <c r="O29" s="7">
        <v>123.636363636364</v>
      </c>
      <c r="P29" s="7">
        <v>0.919540229885057</v>
      </c>
      <c r="Q29" s="8">
        <v>0.618101545253863</v>
      </c>
      <c r="R29">
        <v>111.556758</v>
      </c>
      <c r="S29">
        <v>34.488975</v>
      </c>
      <c r="T29">
        <v>26</v>
      </c>
      <c r="V29" s="7">
        <v>0.0804597701149425</v>
      </c>
    </row>
    <row r="30" spans="1:22">
      <c r="A30" t="s">
        <v>38</v>
      </c>
      <c r="B30" t="s">
        <v>76</v>
      </c>
      <c r="C30" t="s">
        <v>77</v>
      </c>
      <c r="D30" s="7">
        <v>317.7</v>
      </c>
      <c r="E30" s="7">
        <v>25</v>
      </c>
      <c r="F30" s="7">
        <v>3</v>
      </c>
      <c r="G30" s="7">
        <v>13988</v>
      </c>
      <c r="H30" s="7">
        <v>112.3761</v>
      </c>
      <c r="J30">
        <v>5</v>
      </c>
      <c r="K30" s="7">
        <f t="shared" si="0"/>
        <v>5</v>
      </c>
      <c r="L30" s="7">
        <v>0.2</v>
      </c>
      <c r="M30" s="7">
        <v>2.481</v>
      </c>
      <c r="N30" s="7">
        <v>1</v>
      </c>
      <c r="O30" s="7">
        <v>700</v>
      </c>
      <c r="P30" s="7">
        <v>0.97906976744186</v>
      </c>
      <c r="Q30" s="8">
        <v>0.518941359626362</v>
      </c>
      <c r="R30">
        <v>111.597038</v>
      </c>
      <c r="S30">
        <v>34.361302</v>
      </c>
      <c r="T30">
        <v>27</v>
      </c>
      <c r="V30" s="7">
        <v>0.0209302325581395</v>
      </c>
    </row>
    <row r="31" spans="1:22">
      <c r="A31" t="s">
        <v>38</v>
      </c>
      <c r="B31" t="s">
        <v>67</v>
      </c>
      <c r="C31" t="s">
        <v>78</v>
      </c>
      <c r="D31" s="7">
        <v>177</v>
      </c>
      <c r="E31" s="7">
        <v>14</v>
      </c>
      <c r="F31" s="7">
        <v>10.8</v>
      </c>
      <c r="G31" s="7">
        <v>2026</v>
      </c>
      <c r="H31" s="7">
        <v>65.771</v>
      </c>
      <c r="J31">
        <v>4</v>
      </c>
      <c r="K31" s="7">
        <f t="shared" si="0"/>
        <v>3.5</v>
      </c>
      <c r="L31" s="7">
        <v>0.357142857142857</v>
      </c>
      <c r="M31" s="7">
        <v>3.569</v>
      </c>
      <c r="N31" s="7">
        <v>2</v>
      </c>
      <c r="O31" s="7">
        <v>31.2037037037037</v>
      </c>
      <c r="P31" s="7">
        <v>0.688172043010753</v>
      </c>
      <c r="Q31" s="8">
        <v>0.526315789473684</v>
      </c>
      <c r="R31">
        <v>111.259149</v>
      </c>
      <c r="S31">
        <v>34.211481</v>
      </c>
      <c r="T31">
        <v>28</v>
      </c>
      <c r="V31" s="7">
        <v>0.311827956989247</v>
      </c>
    </row>
    <row r="32" spans="1:22">
      <c r="A32" t="s">
        <v>38</v>
      </c>
      <c r="B32" t="s">
        <v>67</v>
      </c>
      <c r="C32" t="s">
        <v>79</v>
      </c>
      <c r="D32" s="7">
        <v>228</v>
      </c>
      <c r="E32" s="7">
        <v>17</v>
      </c>
      <c r="F32" s="7">
        <v>4.2</v>
      </c>
      <c r="G32" s="7">
        <v>3717</v>
      </c>
      <c r="H32" s="7">
        <v>64.11</v>
      </c>
      <c r="J32">
        <v>4</v>
      </c>
      <c r="K32" s="7">
        <f t="shared" si="0"/>
        <v>4.25</v>
      </c>
      <c r="L32" s="7">
        <v>0.294117647058824</v>
      </c>
      <c r="M32" s="7">
        <v>3.731</v>
      </c>
      <c r="N32" s="7">
        <v>2</v>
      </c>
      <c r="O32" s="7">
        <v>88.5714285714286</v>
      </c>
      <c r="P32" s="7">
        <v>0.793814432989691</v>
      </c>
      <c r="Q32" s="8">
        <v>0.492610837438424</v>
      </c>
      <c r="R32">
        <v>111.252328</v>
      </c>
      <c r="S32">
        <v>34.200462</v>
      </c>
      <c r="T32">
        <v>29</v>
      </c>
      <c r="V32" s="7">
        <v>0.206185567010309</v>
      </c>
    </row>
    <row r="33" spans="1:22">
      <c r="A33" t="s">
        <v>38</v>
      </c>
      <c r="B33" t="s">
        <v>53</v>
      </c>
      <c r="C33" t="s">
        <v>80</v>
      </c>
      <c r="D33" s="7">
        <v>539.2</v>
      </c>
      <c r="E33" s="7">
        <v>22</v>
      </c>
      <c r="F33" s="7">
        <v>2.96</v>
      </c>
      <c r="G33" s="7">
        <v>11612</v>
      </c>
      <c r="H33" s="7">
        <v>126.5713</v>
      </c>
      <c r="J33">
        <v>9</v>
      </c>
      <c r="K33" s="7">
        <f t="shared" si="0"/>
        <v>2.44444444444444</v>
      </c>
      <c r="L33" s="7">
        <v>0.227272727272727</v>
      </c>
      <c r="M33" s="7">
        <v>3.557</v>
      </c>
      <c r="N33" s="7">
        <v>2</v>
      </c>
      <c r="O33" s="7">
        <v>229.054054054054</v>
      </c>
      <c r="P33" s="7">
        <v>0.859459459459459</v>
      </c>
      <c r="Q33" s="8">
        <v>0.53688141923436</v>
      </c>
      <c r="R33">
        <v>111.291585</v>
      </c>
      <c r="S33">
        <v>34.244275</v>
      </c>
      <c r="T33">
        <v>30</v>
      </c>
      <c r="V33" s="7">
        <v>0.140540540540541</v>
      </c>
    </row>
    <row r="34" spans="1:22">
      <c r="A34" t="s">
        <v>38</v>
      </c>
      <c r="B34" t="s">
        <v>41</v>
      </c>
      <c r="C34" t="s">
        <v>81</v>
      </c>
      <c r="D34" s="7">
        <v>1337.77</v>
      </c>
      <c r="E34" s="7">
        <v>449</v>
      </c>
      <c r="F34" s="7">
        <v>3.51</v>
      </c>
      <c r="G34" s="7">
        <v>83593</v>
      </c>
      <c r="H34" s="7">
        <v>418.4493</v>
      </c>
      <c r="J34">
        <v>26</v>
      </c>
      <c r="K34" s="7">
        <f t="shared" si="0"/>
        <v>17.2692307692308</v>
      </c>
      <c r="L34" s="7">
        <v>0.164810690423163</v>
      </c>
      <c r="M34" s="7">
        <v>3.305</v>
      </c>
      <c r="N34" s="7">
        <v>3</v>
      </c>
      <c r="O34" s="7">
        <v>350.14245014245</v>
      </c>
      <c r="P34" s="7">
        <v>0.899328859060403</v>
      </c>
      <c r="Q34" s="8">
        <v>0.0729064178882621</v>
      </c>
      <c r="R34">
        <v>111.255837</v>
      </c>
      <c r="S34">
        <v>34.369269</v>
      </c>
      <c r="T34">
        <v>31</v>
      </c>
      <c r="V34" s="7">
        <v>0.100671140939597</v>
      </c>
    </row>
    <row r="35" spans="1:22">
      <c r="A35" t="s">
        <v>38</v>
      </c>
      <c r="B35" t="s">
        <v>41</v>
      </c>
      <c r="C35" t="s">
        <v>82</v>
      </c>
      <c r="D35" s="7">
        <v>386.8</v>
      </c>
      <c r="E35" s="7">
        <v>24</v>
      </c>
      <c r="F35" s="7">
        <v>7.74</v>
      </c>
      <c r="G35" s="7">
        <v>13670</v>
      </c>
      <c r="H35" s="7">
        <v>110.89</v>
      </c>
      <c r="J35">
        <v>7</v>
      </c>
      <c r="K35" s="7">
        <f t="shared" si="0"/>
        <v>3.42857142857143</v>
      </c>
      <c r="L35" s="7">
        <v>0.208333333333333</v>
      </c>
      <c r="M35" s="7">
        <v>3.028</v>
      </c>
      <c r="N35" s="7">
        <v>3</v>
      </c>
      <c r="O35" s="7">
        <v>136.821705426357</v>
      </c>
      <c r="P35" s="7">
        <v>0.76171875</v>
      </c>
      <c r="Q35" s="8">
        <v>0.531803962460897</v>
      </c>
      <c r="R35">
        <v>111.269594</v>
      </c>
      <c r="S35">
        <v>34.344991</v>
      </c>
      <c r="T35">
        <v>32</v>
      </c>
      <c r="V35" s="7">
        <v>0.23828125</v>
      </c>
    </row>
    <row r="36" spans="1:22">
      <c r="A36" t="s">
        <v>38</v>
      </c>
      <c r="B36" t="s">
        <v>69</v>
      </c>
      <c r="C36" t="s">
        <v>83</v>
      </c>
      <c r="D36" s="7">
        <v>1310</v>
      </c>
      <c r="E36" s="7">
        <v>28</v>
      </c>
      <c r="F36" s="7">
        <v>1.245</v>
      </c>
      <c r="G36" s="7">
        <v>608700</v>
      </c>
      <c r="H36" s="7">
        <v>352.654</v>
      </c>
      <c r="J36">
        <v>4</v>
      </c>
      <c r="K36" s="7">
        <f t="shared" si="0"/>
        <v>7</v>
      </c>
      <c r="L36" s="7">
        <v>0.178571428571429</v>
      </c>
      <c r="M36" s="7">
        <v>2.224</v>
      </c>
      <c r="N36" s="7">
        <v>1</v>
      </c>
      <c r="O36" s="7">
        <v>1599.19678714859</v>
      </c>
      <c r="P36" s="7">
        <v>0.856796116504854</v>
      </c>
      <c r="Q36" s="8">
        <v>0.512820512820513</v>
      </c>
      <c r="R36">
        <v>111.760697</v>
      </c>
      <c r="S36">
        <v>34.427788</v>
      </c>
      <c r="T36">
        <v>33</v>
      </c>
      <c r="V36" s="7">
        <v>0.143203883495146</v>
      </c>
    </row>
    <row r="37" spans="1:22">
      <c r="A37" t="s">
        <v>38</v>
      </c>
      <c r="B37" t="s">
        <v>69</v>
      </c>
      <c r="C37" t="s">
        <v>84</v>
      </c>
      <c r="D37" s="7">
        <v>710</v>
      </c>
      <c r="E37" s="7">
        <v>22</v>
      </c>
      <c r="F37" s="7">
        <v>2.38</v>
      </c>
      <c r="G37" s="7">
        <v>36852</v>
      </c>
      <c r="H37" s="7">
        <v>177.2253</v>
      </c>
      <c r="J37">
        <v>4</v>
      </c>
      <c r="K37" s="7">
        <f t="shared" si="0"/>
        <v>5.5</v>
      </c>
      <c r="L37" s="7">
        <v>0.227272727272727</v>
      </c>
      <c r="M37" s="7">
        <v>2.295</v>
      </c>
      <c r="N37" s="7">
        <v>1</v>
      </c>
      <c r="O37" s="7">
        <v>874.36974789916</v>
      </c>
      <c r="P37" s="7">
        <v>1</v>
      </c>
      <c r="Q37" s="8">
        <v>0.509554140127389</v>
      </c>
      <c r="R37">
        <v>111.72409</v>
      </c>
      <c r="S37">
        <v>34.407461</v>
      </c>
      <c r="T37">
        <v>34</v>
      </c>
      <c r="V37" s="7">
        <v>0</v>
      </c>
    </row>
    <row r="38" spans="1:22">
      <c r="A38" t="s">
        <v>38</v>
      </c>
      <c r="B38" t="s">
        <v>69</v>
      </c>
      <c r="C38" t="s">
        <v>85</v>
      </c>
      <c r="D38" s="7">
        <v>262</v>
      </c>
      <c r="E38" s="7">
        <v>12</v>
      </c>
      <c r="F38" s="7">
        <v>3.125</v>
      </c>
      <c r="G38" s="7">
        <v>11603</v>
      </c>
      <c r="H38" s="7">
        <v>62.4772</v>
      </c>
      <c r="J38">
        <v>4</v>
      </c>
      <c r="K38" s="7">
        <f t="shared" si="0"/>
        <v>3</v>
      </c>
      <c r="L38" s="7">
        <v>0.416666666666667</v>
      </c>
      <c r="M38" s="7">
        <v>2.249</v>
      </c>
      <c r="N38" s="7">
        <v>1</v>
      </c>
      <c r="O38" s="7">
        <v>896.32</v>
      </c>
      <c r="P38" s="7">
        <v>1</v>
      </c>
      <c r="Q38" s="8">
        <v>0.531645569620253</v>
      </c>
      <c r="R38">
        <v>111.736382</v>
      </c>
      <c r="S38">
        <v>34.404548</v>
      </c>
      <c r="T38">
        <v>35</v>
      </c>
      <c r="V38" s="7">
        <v>0</v>
      </c>
    </row>
    <row r="39" spans="1:22">
      <c r="A39" t="s">
        <v>38</v>
      </c>
      <c r="B39" t="s">
        <v>69</v>
      </c>
      <c r="C39" t="s">
        <v>86</v>
      </c>
      <c r="D39" s="7">
        <v>243</v>
      </c>
      <c r="E39" s="7">
        <v>21</v>
      </c>
      <c r="F39" s="7">
        <v>3.05</v>
      </c>
      <c r="G39" s="7">
        <v>4516</v>
      </c>
      <c r="H39" s="7">
        <v>86.2568</v>
      </c>
      <c r="J39">
        <v>4</v>
      </c>
      <c r="K39" s="7">
        <f t="shared" si="0"/>
        <v>5.25</v>
      </c>
      <c r="L39" s="7">
        <v>0.238095238095238</v>
      </c>
      <c r="M39" s="7">
        <v>2.36</v>
      </c>
      <c r="N39" s="7">
        <v>1</v>
      </c>
      <c r="O39" s="7">
        <v>611.803278688525</v>
      </c>
      <c r="P39" s="7">
        <v>1</v>
      </c>
      <c r="Q39" s="8">
        <v>0.555045871559633</v>
      </c>
      <c r="R39">
        <v>111.702492</v>
      </c>
      <c r="S39">
        <v>34.402022</v>
      </c>
      <c r="T39">
        <v>36</v>
      </c>
      <c r="V39" s="7">
        <v>0</v>
      </c>
    </row>
    <row r="40" spans="1:22">
      <c r="A40" t="s">
        <v>38</v>
      </c>
      <c r="B40" t="s">
        <v>69</v>
      </c>
      <c r="C40" t="s">
        <v>87</v>
      </c>
      <c r="D40" s="7">
        <v>341</v>
      </c>
      <c r="E40" s="7">
        <v>16</v>
      </c>
      <c r="F40" s="7">
        <v>4.08</v>
      </c>
      <c r="G40" s="7">
        <v>16280</v>
      </c>
      <c r="H40" s="7">
        <v>95.8816</v>
      </c>
      <c r="J40">
        <v>4</v>
      </c>
      <c r="K40" s="7">
        <f t="shared" si="0"/>
        <v>4</v>
      </c>
      <c r="L40" s="7">
        <v>0.3125</v>
      </c>
      <c r="M40" s="7">
        <v>2.273</v>
      </c>
      <c r="N40" s="7">
        <v>1</v>
      </c>
      <c r="O40" s="7">
        <v>471.813725490196</v>
      </c>
      <c r="P40" s="7">
        <v>1</v>
      </c>
      <c r="Q40" s="8">
        <v>0.532407407407407</v>
      </c>
      <c r="R40">
        <v>111.736302</v>
      </c>
      <c r="S40">
        <v>34.412104</v>
      </c>
      <c r="T40">
        <v>37</v>
      </c>
      <c r="V40" s="7">
        <v>0</v>
      </c>
    </row>
    <row r="41" spans="1:22">
      <c r="A41" t="s">
        <v>38</v>
      </c>
      <c r="B41" t="s">
        <v>71</v>
      </c>
      <c r="C41" t="s">
        <v>88</v>
      </c>
      <c r="D41" s="7">
        <v>157</v>
      </c>
      <c r="E41" s="7">
        <v>16</v>
      </c>
      <c r="F41" s="7">
        <v>19.8</v>
      </c>
      <c r="G41" s="7">
        <v>1291</v>
      </c>
      <c r="H41" s="7">
        <v>60.796</v>
      </c>
      <c r="J41">
        <v>4</v>
      </c>
      <c r="K41" s="7">
        <f t="shared" si="0"/>
        <v>4</v>
      </c>
      <c r="L41" s="7">
        <v>0.625</v>
      </c>
      <c r="M41" s="7">
        <v>2.844</v>
      </c>
      <c r="N41" s="7">
        <v>3</v>
      </c>
      <c r="O41" s="7">
        <v>19.4444444444444</v>
      </c>
      <c r="P41" s="7">
        <v>0.897959183673469</v>
      </c>
      <c r="Q41" s="8">
        <v>0.546875</v>
      </c>
      <c r="R41">
        <v>111.564437</v>
      </c>
      <c r="S41">
        <v>34.482891</v>
      </c>
      <c r="T41">
        <v>38</v>
      </c>
      <c r="V41" s="7">
        <v>0.102040816326531</v>
      </c>
    </row>
    <row r="42" spans="1:22">
      <c r="A42" t="s">
        <v>38</v>
      </c>
      <c r="B42" t="s">
        <v>71</v>
      </c>
      <c r="C42" t="s">
        <v>89</v>
      </c>
      <c r="D42" s="7">
        <v>568</v>
      </c>
      <c r="E42" s="7">
        <v>32</v>
      </c>
      <c r="F42" s="7">
        <v>3.06</v>
      </c>
      <c r="G42" s="7">
        <v>16806</v>
      </c>
      <c r="H42" s="7">
        <v>178.738</v>
      </c>
      <c r="J42">
        <v>10</v>
      </c>
      <c r="K42" s="7">
        <f t="shared" si="0"/>
        <v>3.2</v>
      </c>
      <c r="L42" s="7">
        <v>0.78125</v>
      </c>
      <c r="M42" s="7">
        <v>2.736</v>
      </c>
      <c r="N42" s="7">
        <v>3</v>
      </c>
      <c r="O42" s="7">
        <v>205.882352941176</v>
      </c>
      <c r="P42" s="7">
        <v>0.895061728395062</v>
      </c>
      <c r="Q42" s="8">
        <v>0.533678756476684</v>
      </c>
      <c r="R42">
        <v>111.563865</v>
      </c>
      <c r="S42">
        <v>34.474159</v>
      </c>
      <c r="T42">
        <v>39</v>
      </c>
      <c r="V42" s="7">
        <v>0.104938271604938</v>
      </c>
    </row>
    <row r="43" spans="1:22">
      <c r="A43" t="s">
        <v>38</v>
      </c>
      <c r="B43" t="s">
        <v>67</v>
      </c>
      <c r="C43" t="s">
        <v>90</v>
      </c>
      <c r="D43" s="7">
        <v>265.6</v>
      </c>
      <c r="E43" s="7">
        <v>32</v>
      </c>
      <c r="F43" s="7">
        <v>7.5</v>
      </c>
      <c r="G43" s="7">
        <v>14330</v>
      </c>
      <c r="H43" s="7">
        <v>70.018</v>
      </c>
      <c r="J43">
        <v>11</v>
      </c>
      <c r="K43" s="7">
        <f t="shared" si="0"/>
        <v>2.90909090909091</v>
      </c>
      <c r="L43" s="7">
        <v>0.28125</v>
      </c>
      <c r="M43" s="7">
        <v>3.289</v>
      </c>
      <c r="N43" s="7">
        <v>3</v>
      </c>
      <c r="O43" s="7">
        <v>130.533333333333</v>
      </c>
      <c r="P43" s="7">
        <v>0.751054852320675</v>
      </c>
      <c r="Q43" s="8">
        <v>0.623441396508728</v>
      </c>
      <c r="R43">
        <v>111.279023</v>
      </c>
      <c r="S43">
        <v>34.247829</v>
      </c>
      <c r="T43">
        <v>40</v>
      </c>
      <c r="V43" s="7">
        <v>0.248945147679325</v>
      </c>
    </row>
    <row r="44" spans="1:22">
      <c r="A44" t="s">
        <v>38</v>
      </c>
      <c r="B44" t="s">
        <v>91</v>
      </c>
      <c r="C44" t="s">
        <v>92</v>
      </c>
      <c r="D44" s="7">
        <v>210</v>
      </c>
      <c r="E44" s="7">
        <v>21</v>
      </c>
      <c r="F44" s="7">
        <v>2.6</v>
      </c>
      <c r="G44" s="7">
        <v>2290</v>
      </c>
      <c r="H44" s="7">
        <v>75.9338</v>
      </c>
      <c r="J44">
        <v>4</v>
      </c>
      <c r="K44" s="7">
        <f t="shared" si="0"/>
        <v>5.25</v>
      </c>
      <c r="L44" s="7">
        <v>0.571428571428571</v>
      </c>
      <c r="M44" s="7">
        <v>2.5539</v>
      </c>
      <c r="N44" s="7">
        <v>2</v>
      </c>
      <c r="O44" s="7">
        <v>523.076923076923</v>
      </c>
      <c r="P44" s="7">
        <v>0.83987915407855</v>
      </c>
      <c r="Q44" s="8">
        <v>0.350877192982456</v>
      </c>
      <c r="R44">
        <v>111.410737</v>
      </c>
      <c r="S44">
        <v>34.358419</v>
      </c>
      <c r="T44">
        <v>41</v>
      </c>
      <c r="V44" s="7">
        <v>0.16012084592145</v>
      </c>
    </row>
    <row r="45" spans="1:22">
      <c r="A45" t="s">
        <v>38</v>
      </c>
      <c r="B45" t="s">
        <v>91</v>
      </c>
      <c r="C45" t="s">
        <v>93</v>
      </c>
      <c r="D45" s="7">
        <v>122.5</v>
      </c>
      <c r="E45" s="7">
        <v>13</v>
      </c>
      <c r="F45" s="7">
        <v>12.6</v>
      </c>
      <c r="G45" s="7">
        <v>1400</v>
      </c>
      <c r="H45" s="7">
        <v>56.75</v>
      </c>
      <c r="J45">
        <v>4</v>
      </c>
      <c r="K45" s="7">
        <f t="shared" si="0"/>
        <v>3.25</v>
      </c>
      <c r="L45" s="7">
        <v>0.461538461538462</v>
      </c>
      <c r="M45" s="7">
        <v>3.308</v>
      </c>
      <c r="N45" s="7">
        <v>3</v>
      </c>
      <c r="O45" s="7">
        <v>60.5555555555556</v>
      </c>
      <c r="P45" s="7">
        <v>0.761363636363636</v>
      </c>
      <c r="Q45" s="8">
        <v>0.544</v>
      </c>
      <c r="R45">
        <v>111.372705</v>
      </c>
      <c r="S45">
        <v>34.341056</v>
      </c>
      <c r="T45">
        <v>42</v>
      </c>
      <c r="V45" s="7">
        <v>0.238636363636364</v>
      </c>
    </row>
    <row r="46" spans="1:22">
      <c r="A46" t="s">
        <v>38</v>
      </c>
      <c r="B46" t="s">
        <v>39</v>
      </c>
      <c r="C46" t="s">
        <v>94</v>
      </c>
      <c r="D46" s="7">
        <v>863.5</v>
      </c>
      <c r="E46" s="7">
        <v>20</v>
      </c>
      <c r="F46" s="7">
        <v>5.595</v>
      </c>
      <c r="G46" s="7">
        <v>2838</v>
      </c>
      <c r="H46" s="7">
        <v>138.065</v>
      </c>
      <c r="J46">
        <v>5</v>
      </c>
      <c r="K46" s="7">
        <f t="shared" si="0"/>
        <v>4</v>
      </c>
      <c r="L46" s="7">
        <v>0.25</v>
      </c>
      <c r="M46" s="7">
        <v>3.308</v>
      </c>
      <c r="N46" s="7">
        <v>3</v>
      </c>
      <c r="O46" s="7">
        <v>112.600536193029</v>
      </c>
      <c r="P46" s="7">
        <v>0.634285714285714</v>
      </c>
      <c r="Q46" s="8">
        <v>0.586041555673948</v>
      </c>
      <c r="R46">
        <v>111.372705</v>
      </c>
      <c r="S46">
        <v>34.341056</v>
      </c>
      <c r="T46">
        <v>43</v>
      </c>
      <c r="V46" s="7">
        <v>0.365714285714286</v>
      </c>
    </row>
    <row r="47" spans="1:22">
      <c r="A47" t="s">
        <v>38</v>
      </c>
      <c r="B47" t="s">
        <v>91</v>
      </c>
      <c r="C47" t="s">
        <v>95</v>
      </c>
      <c r="D47" s="7">
        <v>510.3</v>
      </c>
      <c r="E47" s="7">
        <v>14</v>
      </c>
      <c r="F47" s="7">
        <v>9</v>
      </c>
      <c r="G47" s="7">
        <v>2566</v>
      </c>
      <c r="H47" s="7">
        <v>112.1448</v>
      </c>
      <c r="J47">
        <v>5</v>
      </c>
      <c r="K47" s="7">
        <f t="shared" si="0"/>
        <v>2.8</v>
      </c>
      <c r="L47" s="7">
        <v>0.357142857142857</v>
      </c>
      <c r="M47" s="7">
        <v>2.851</v>
      </c>
      <c r="N47" s="7">
        <v>3</v>
      </c>
      <c r="O47" s="7">
        <v>87.5555555555556</v>
      </c>
      <c r="P47" s="7">
        <v>0.703296703296703</v>
      </c>
      <c r="Q47" s="8">
        <v>0.539665407447383</v>
      </c>
      <c r="R47">
        <v>111.384687</v>
      </c>
      <c r="S47">
        <v>34.381231</v>
      </c>
      <c r="T47">
        <v>44</v>
      </c>
      <c r="V47" s="7">
        <v>0.296703296703297</v>
      </c>
    </row>
    <row r="48" spans="1:22">
      <c r="A48" t="s">
        <v>38</v>
      </c>
      <c r="B48" t="s">
        <v>96</v>
      </c>
      <c r="C48" t="s">
        <v>97</v>
      </c>
      <c r="D48" s="7">
        <v>328.8</v>
      </c>
      <c r="E48" s="7">
        <v>32</v>
      </c>
      <c r="F48" s="7">
        <v>7.664</v>
      </c>
      <c r="G48" s="7">
        <v>17134</v>
      </c>
      <c r="H48" s="7">
        <v>112.66</v>
      </c>
      <c r="J48">
        <v>10</v>
      </c>
      <c r="K48" s="7">
        <f t="shared" si="0"/>
        <v>3.2</v>
      </c>
      <c r="L48" s="7">
        <v>0.15625</v>
      </c>
      <c r="M48" s="7">
        <v>3.241</v>
      </c>
      <c r="N48" s="7">
        <v>2</v>
      </c>
      <c r="O48" s="7">
        <v>191.805845511482</v>
      </c>
      <c r="P48" s="7">
        <v>0.687845303867403</v>
      </c>
      <c r="Q48" s="8">
        <v>0.619118375433383</v>
      </c>
      <c r="R48">
        <v>111.759172</v>
      </c>
      <c r="S48">
        <v>34.552439</v>
      </c>
      <c r="T48">
        <v>45</v>
      </c>
      <c r="V48" s="7">
        <v>0.312154696132597</v>
      </c>
    </row>
    <row r="49" spans="1:22">
      <c r="A49" t="s">
        <v>38</v>
      </c>
      <c r="B49" t="s">
        <v>67</v>
      </c>
      <c r="C49" t="s">
        <v>98</v>
      </c>
      <c r="D49" s="7">
        <v>287.44</v>
      </c>
      <c r="E49" s="7">
        <v>27</v>
      </c>
      <c r="F49" s="7">
        <v>7.5</v>
      </c>
      <c r="G49" s="7">
        <v>8124</v>
      </c>
      <c r="H49" s="7">
        <v>109.494</v>
      </c>
      <c r="J49">
        <v>12</v>
      </c>
      <c r="K49" s="7">
        <f t="shared" si="0"/>
        <v>2.25</v>
      </c>
      <c r="L49" s="7">
        <v>0.185185185185185</v>
      </c>
      <c r="M49" s="7">
        <v>3.072</v>
      </c>
      <c r="N49" s="7">
        <v>2</v>
      </c>
      <c r="O49" s="7">
        <v>79.4666666666667</v>
      </c>
      <c r="P49" s="7">
        <v>0.354330708661417</v>
      </c>
      <c r="Q49" s="8">
        <v>0.744950888422911</v>
      </c>
      <c r="R49">
        <v>111.254758</v>
      </c>
      <c r="S49">
        <v>34.207222</v>
      </c>
      <c r="T49">
        <v>46</v>
      </c>
      <c r="V49" s="7">
        <v>0.645669291338583</v>
      </c>
    </row>
    <row r="50" spans="1:22">
      <c r="A50" t="s">
        <v>38</v>
      </c>
      <c r="B50" t="s">
        <v>51</v>
      </c>
      <c r="C50" t="s">
        <v>99</v>
      </c>
      <c r="D50" s="7">
        <v>1460</v>
      </c>
      <c r="E50" s="7">
        <v>34</v>
      </c>
      <c r="F50" s="7">
        <v>3.068</v>
      </c>
      <c r="G50" s="7">
        <v>85999</v>
      </c>
      <c r="H50" s="7">
        <v>199.6919</v>
      </c>
      <c r="J50">
        <v>14</v>
      </c>
      <c r="K50" s="7">
        <f t="shared" si="0"/>
        <v>2.42857142857143</v>
      </c>
      <c r="L50" s="7">
        <v>0.147058823529412</v>
      </c>
      <c r="M50" s="7">
        <v>2.7108</v>
      </c>
      <c r="N50" s="7">
        <v>2</v>
      </c>
      <c r="O50" s="7">
        <v>619.947848761408</v>
      </c>
      <c r="P50" s="7">
        <v>0.978260869565217</v>
      </c>
      <c r="Q50" s="8">
        <v>0.540540540540541</v>
      </c>
      <c r="R50">
        <v>111.72335</v>
      </c>
      <c r="S50">
        <v>34.461275</v>
      </c>
      <c r="T50">
        <v>47</v>
      </c>
      <c r="V50" s="7">
        <v>0.0217391304347826</v>
      </c>
    </row>
    <row r="51" spans="1:22">
      <c r="A51" t="s">
        <v>38</v>
      </c>
      <c r="B51" t="s">
        <v>51</v>
      </c>
      <c r="C51" t="s">
        <v>100</v>
      </c>
      <c r="D51" s="7">
        <v>1310</v>
      </c>
      <c r="E51" s="7">
        <v>30</v>
      </c>
      <c r="F51" s="7">
        <v>7.34</v>
      </c>
      <c r="G51" s="7">
        <v>12689</v>
      </c>
      <c r="H51" s="7">
        <v>236.8478</v>
      </c>
      <c r="J51">
        <v>4</v>
      </c>
      <c r="K51" s="7">
        <f t="shared" si="0"/>
        <v>7.5</v>
      </c>
      <c r="L51" s="7">
        <v>0.166666666666667</v>
      </c>
      <c r="M51" s="7">
        <v>2.681</v>
      </c>
      <c r="N51" s="7">
        <v>2</v>
      </c>
      <c r="O51" s="7">
        <v>156.403269754768</v>
      </c>
      <c r="P51" s="7">
        <v>0.948453608247423</v>
      </c>
      <c r="Q51" s="8">
        <v>0.558139534883721</v>
      </c>
      <c r="R51">
        <v>111.671359</v>
      </c>
      <c r="S51">
        <v>34.475232</v>
      </c>
      <c r="T51">
        <v>48</v>
      </c>
      <c r="V51" s="7">
        <v>0.0515463917525773</v>
      </c>
    </row>
    <row r="52" spans="1:22">
      <c r="A52" t="s">
        <v>38</v>
      </c>
      <c r="B52" t="s">
        <v>51</v>
      </c>
      <c r="C52" t="s">
        <v>101</v>
      </c>
      <c r="D52" s="7">
        <v>2220</v>
      </c>
      <c r="E52" s="7">
        <v>30</v>
      </c>
      <c r="F52" s="7">
        <v>9.086</v>
      </c>
      <c r="G52" s="7">
        <v>25298</v>
      </c>
      <c r="H52" s="7">
        <v>328.1316</v>
      </c>
      <c r="J52">
        <v>4</v>
      </c>
      <c r="K52" s="7">
        <f t="shared" si="0"/>
        <v>7.5</v>
      </c>
      <c r="L52" s="7">
        <v>0.166666666666667</v>
      </c>
      <c r="M52" s="7">
        <v>3.05</v>
      </c>
      <c r="N52" s="7">
        <v>2</v>
      </c>
      <c r="O52" s="7">
        <v>117.763592339864</v>
      </c>
      <c r="P52" s="7">
        <v>1</v>
      </c>
      <c r="Q52" s="8">
        <v>0.538461538461538</v>
      </c>
      <c r="R52">
        <v>111.578409</v>
      </c>
      <c r="S52">
        <v>34.542092</v>
      </c>
      <c r="T52">
        <v>49</v>
      </c>
      <c r="V52" s="7">
        <v>0</v>
      </c>
    </row>
    <row r="53" spans="1:22">
      <c r="A53" t="s">
        <v>38</v>
      </c>
      <c r="B53" t="s">
        <v>76</v>
      </c>
      <c r="C53" t="s">
        <v>102</v>
      </c>
      <c r="D53" s="7">
        <v>1465</v>
      </c>
      <c r="E53" s="7">
        <v>22</v>
      </c>
      <c r="F53" s="7">
        <v>3.4</v>
      </c>
      <c r="G53" s="7">
        <v>29707</v>
      </c>
      <c r="H53" s="7">
        <v>249.2849</v>
      </c>
      <c r="J53">
        <v>4</v>
      </c>
      <c r="K53" s="7">
        <f t="shared" si="0"/>
        <v>5.5</v>
      </c>
      <c r="L53" s="7">
        <v>0.227272727272727</v>
      </c>
      <c r="M53" s="7">
        <v>2.367</v>
      </c>
      <c r="N53" s="7">
        <v>2</v>
      </c>
      <c r="O53" s="7">
        <v>602.058823529412</v>
      </c>
      <c r="P53" s="7">
        <v>0.982494529540481</v>
      </c>
      <c r="Q53" s="8">
        <v>0.4375</v>
      </c>
      <c r="R53">
        <v>111.569926</v>
      </c>
      <c r="S53">
        <v>34.35537</v>
      </c>
      <c r="T53">
        <v>50</v>
      </c>
      <c r="V53" s="7">
        <v>0.0175054704595186</v>
      </c>
    </row>
    <row r="54" spans="1:22">
      <c r="A54" t="s">
        <v>38</v>
      </c>
      <c r="B54" t="s">
        <v>41</v>
      </c>
      <c r="C54" t="s">
        <v>103</v>
      </c>
      <c r="D54" s="7">
        <v>1654.1</v>
      </c>
      <c r="E54" s="7">
        <v>95</v>
      </c>
      <c r="F54" s="7">
        <v>3.84</v>
      </c>
      <c r="G54" s="7">
        <v>10720</v>
      </c>
      <c r="H54" s="7">
        <v>601.2515</v>
      </c>
      <c r="J54">
        <v>32</v>
      </c>
      <c r="K54" s="7">
        <f t="shared" si="0"/>
        <v>2.96875</v>
      </c>
      <c r="L54" s="7">
        <v>0.0526315789473684</v>
      </c>
      <c r="M54" s="7">
        <v>2.92</v>
      </c>
      <c r="N54" s="7">
        <v>3</v>
      </c>
      <c r="O54" s="7">
        <v>272.65625</v>
      </c>
      <c r="P54" s="7">
        <v>0.762264150943396</v>
      </c>
      <c r="Q54" s="8">
        <v>0.48886948930598</v>
      </c>
      <c r="R54">
        <v>111.273141</v>
      </c>
      <c r="S54">
        <v>34.354104</v>
      </c>
      <c r="T54">
        <v>51</v>
      </c>
      <c r="V54" s="7">
        <v>0.237735849056604</v>
      </c>
    </row>
    <row r="55" spans="1:22">
      <c r="A55" t="s">
        <v>38</v>
      </c>
      <c r="B55" t="s">
        <v>104</v>
      </c>
      <c r="C55" t="s">
        <v>105</v>
      </c>
      <c r="D55" s="7">
        <v>1220</v>
      </c>
      <c r="E55" s="7">
        <v>22</v>
      </c>
      <c r="F55" s="7">
        <v>6.3</v>
      </c>
      <c r="G55" s="7">
        <v>10088</v>
      </c>
      <c r="H55" s="7">
        <v>100.613</v>
      </c>
      <c r="J55">
        <v>9</v>
      </c>
      <c r="K55" s="7">
        <f t="shared" si="0"/>
        <v>2.44444444444444</v>
      </c>
      <c r="L55" s="7">
        <v>0.227272727272727</v>
      </c>
      <c r="M55" s="7">
        <v>2.597</v>
      </c>
      <c r="N55" s="7">
        <v>2</v>
      </c>
      <c r="O55" s="7">
        <v>354.603174603175</v>
      </c>
      <c r="P55" s="7">
        <v>0.813953488372093</v>
      </c>
      <c r="Q55" s="8">
        <v>0.561224489795918</v>
      </c>
      <c r="R55">
        <v>111.468667</v>
      </c>
      <c r="S55">
        <v>34.351645</v>
      </c>
      <c r="T55">
        <v>52</v>
      </c>
      <c r="V55" s="7">
        <v>0.186046511627907</v>
      </c>
    </row>
    <row r="56" spans="1:22">
      <c r="A56" t="s">
        <v>38</v>
      </c>
      <c r="B56" t="s">
        <v>104</v>
      </c>
      <c r="C56" t="s">
        <v>106</v>
      </c>
      <c r="D56" s="7">
        <v>770</v>
      </c>
      <c r="E56" s="7">
        <v>30</v>
      </c>
      <c r="F56" s="7">
        <v>5.6</v>
      </c>
      <c r="G56" s="7">
        <v>5410</v>
      </c>
      <c r="H56" s="7">
        <v>140.86</v>
      </c>
      <c r="J56">
        <v>16</v>
      </c>
      <c r="K56" s="7">
        <f t="shared" si="0"/>
        <v>1.875</v>
      </c>
      <c r="L56" s="7">
        <v>0.166666666666667</v>
      </c>
      <c r="M56" s="7">
        <v>2.669</v>
      </c>
      <c r="N56" s="7">
        <v>2</v>
      </c>
      <c r="O56" s="7">
        <v>236.071428571429</v>
      </c>
      <c r="P56" s="7">
        <v>0.686390532544379</v>
      </c>
      <c r="Q56" s="8">
        <v>0.552083333333333</v>
      </c>
      <c r="R56">
        <v>111.459858</v>
      </c>
      <c r="S56">
        <v>34.340351</v>
      </c>
      <c r="T56">
        <v>53</v>
      </c>
      <c r="V56" s="7">
        <v>0.313609467455621</v>
      </c>
    </row>
    <row r="57" spans="1:22">
      <c r="A57" t="s">
        <v>38</v>
      </c>
      <c r="B57" t="s">
        <v>104</v>
      </c>
      <c r="C57" t="s">
        <v>107</v>
      </c>
      <c r="D57" s="7">
        <v>510</v>
      </c>
      <c r="E57" s="7">
        <v>15</v>
      </c>
      <c r="F57" s="7">
        <v>5.6</v>
      </c>
      <c r="G57" s="7">
        <v>2829</v>
      </c>
      <c r="H57" s="7">
        <v>93.15</v>
      </c>
      <c r="J57">
        <v>5</v>
      </c>
      <c r="K57" s="7">
        <f t="shared" si="0"/>
        <v>3</v>
      </c>
      <c r="L57" s="7">
        <v>0.333333333333333</v>
      </c>
      <c r="M57" s="7">
        <v>2.554</v>
      </c>
      <c r="N57" s="7">
        <v>2</v>
      </c>
      <c r="O57" s="7">
        <v>213.75</v>
      </c>
      <c r="P57" s="7">
        <v>0.65979381443299</v>
      </c>
      <c r="Q57" s="8">
        <v>0.547368421052632</v>
      </c>
      <c r="R57">
        <v>111.452739</v>
      </c>
      <c r="S57">
        <v>34.341687</v>
      </c>
      <c r="T57">
        <v>54</v>
      </c>
      <c r="V57" s="7">
        <v>0.34020618556701</v>
      </c>
    </row>
    <row r="58" spans="1:22">
      <c r="A58" t="s">
        <v>38</v>
      </c>
      <c r="B58" t="s">
        <v>41</v>
      </c>
      <c r="C58" t="s">
        <v>108</v>
      </c>
      <c r="D58" s="7">
        <v>1885</v>
      </c>
      <c r="E58" s="7">
        <v>25</v>
      </c>
      <c r="F58" s="7">
        <v>22.5</v>
      </c>
      <c r="G58" s="7">
        <v>30054</v>
      </c>
      <c r="H58" s="7">
        <v>275.45</v>
      </c>
      <c r="J58">
        <v>4</v>
      </c>
      <c r="K58" s="7">
        <f t="shared" si="0"/>
        <v>6.25</v>
      </c>
      <c r="L58" s="7">
        <v>0.52</v>
      </c>
      <c r="M58" s="7">
        <v>3.095</v>
      </c>
      <c r="N58" s="7">
        <v>3</v>
      </c>
      <c r="O58" s="7">
        <v>146.177777777778</v>
      </c>
      <c r="P58" s="7">
        <v>1</v>
      </c>
      <c r="Q58" s="8">
        <v>0.384615384615385</v>
      </c>
      <c r="R58">
        <v>111.307014</v>
      </c>
      <c r="S58">
        <v>34.360601</v>
      </c>
      <c r="T58">
        <v>55</v>
      </c>
      <c r="V58" s="7">
        <v>0</v>
      </c>
    </row>
    <row r="59" spans="1:22">
      <c r="A59" t="s">
        <v>38</v>
      </c>
      <c r="B59" t="s">
        <v>60</v>
      </c>
      <c r="C59" t="s">
        <v>109</v>
      </c>
      <c r="D59" s="7">
        <v>850</v>
      </c>
      <c r="E59" s="7">
        <v>68</v>
      </c>
      <c r="F59" s="7">
        <v>3.93</v>
      </c>
      <c r="G59" s="7">
        <v>14382</v>
      </c>
      <c r="H59" s="7">
        <v>191.071</v>
      </c>
      <c r="J59">
        <v>18</v>
      </c>
      <c r="K59" s="7">
        <f t="shared" si="0"/>
        <v>3.77777777777778</v>
      </c>
      <c r="L59" s="7">
        <v>0.397058823529412</v>
      </c>
      <c r="M59" s="7">
        <v>2.376</v>
      </c>
      <c r="N59" s="7">
        <v>1</v>
      </c>
      <c r="O59" s="7">
        <v>339.69465648855</v>
      </c>
      <c r="P59" s="7">
        <v>0.763157894736842</v>
      </c>
      <c r="Q59" s="8">
        <v>0.51975051975052</v>
      </c>
      <c r="R59">
        <v>111.65123</v>
      </c>
      <c r="S59">
        <v>34.361684</v>
      </c>
      <c r="T59">
        <v>56</v>
      </c>
      <c r="V59" s="7">
        <v>0.236842105263158</v>
      </c>
    </row>
    <row r="60" spans="1:22">
      <c r="A60" t="s">
        <v>38</v>
      </c>
      <c r="B60" t="s">
        <v>60</v>
      </c>
      <c r="C60" t="s">
        <v>110</v>
      </c>
      <c r="D60" s="7">
        <v>340</v>
      </c>
      <c r="E60" s="7">
        <v>16</v>
      </c>
      <c r="F60" s="7">
        <v>2.4</v>
      </c>
      <c r="G60" s="7">
        <v>9170</v>
      </c>
      <c r="H60" s="7">
        <v>92.269</v>
      </c>
      <c r="J60">
        <v>4</v>
      </c>
      <c r="K60" s="7">
        <f t="shared" si="0"/>
        <v>4</v>
      </c>
      <c r="L60" s="7">
        <v>0.5</v>
      </c>
      <c r="M60" s="7">
        <v>2.355</v>
      </c>
      <c r="N60" s="7">
        <v>1</v>
      </c>
      <c r="O60" s="7">
        <v>410</v>
      </c>
      <c r="P60" s="7">
        <v>1</v>
      </c>
      <c r="Q60" s="8">
        <v>0.538213132400431</v>
      </c>
      <c r="R60">
        <v>111.64994</v>
      </c>
      <c r="S60">
        <v>34.359665</v>
      </c>
      <c r="T60">
        <v>57</v>
      </c>
      <c r="V60" s="7">
        <v>0</v>
      </c>
    </row>
    <row r="61" spans="1:22">
      <c r="A61" t="s">
        <v>111</v>
      </c>
      <c r="B61" t="s">
        <v>112</v>
      </c>
      <c r="C61" t="s">
        <v>113</v>
      </c>
      <c r="D61" s="7">
        <v>240</v>
      </c>
      <c r="E61" s="7">
        <v>12</v>
      </c>
      <c r="F61" s="7">
        <v>3.512</v>
      </c>
      <c r="G61" s="7">
        <v>2712</v>
      </c>
      <c r="H61" s="7">
        <v>79.331</v>
      </c>
      <c r="J61">
        <v>5</v>
      </c>
      <c r="K61" s="7">
        <f t="shared" si="0"/>
        <v>2.4</v>
      </c>
      <c r="L61" s="7">
        <v>0.583333333333333</v>
      </c>
      <c r="M61" s="7">
        <v>2.09</v>
      </c>
      <c r="N61" s="7">
        <v>1</v>
      </c>
      <c r="O61" s="7">
        <v>501.708428246014</v>
      </c>
      <c r="P61" s="7">
        <v>1</v>
      </c>
      <c r="Q61" s="8">
        <v>0.540106951871658</v>
      </c>
      <c r="R61">
        <v>112.360141</v>
      </c>
      <c r="S61">
        <v>34.608901</v>
      </c>
      <c r="T61">
        <v>58</v>
      </c>
      <c r="V61" s="7">
        <v>0</v>
      </c>
    </row>
    <row r="62" spans="1:22">
      <c r="A62" t="s">
        <v>111</v>
      </c>
      <c r="B62" t="s">
        <v>112</v>
      </c>
      <c r="C62" t="s">
        <v>114</v>
      </c>
      <c r="D62" s="7">
        <v>990</v>
      </c>
      <c r="E62" s="7">
        <v>46</v>
      </c>
      <c r="F62" s="7">
        <v>2.5</v>
      </c>
      <c r="G62" s="7">
        <v>32207</v>
      </c>
      <c r="H62" s="7">
        <v>197.414</v>
      </c>
      <c r="J62">
        <v>7</v>
      </c>
      <c r="K62" s="7">
        <f t="shared" si="0"/>
        <v>6.57142857142857</v>
      </c>
      <c r="L62" s="7">
        <v>0.108695652173913</v>
      </c>
      <c r="M62" s="7">
        <v>1.976</v>
      </c>
      <c r="N62" s="7">
        <v>1</v>
      </c>
      <c r="O62" s="7">
        <v>976</v>
      </c>
      <c r="P62" s="7">
        <v>1</v>
      </c>
      <c r="Q62" s="8">
        <v>0.491159135559921</v>
      </c>
      <c r="R62">
        <v>112.333332</v>
      </c>
      <c r="S62">
        <v>34.5948</v>
      </c>
      <c r="T62">
        <v>59</v>
      </c>
      <c r="V62" s="7">
        <v>0</v>
      </c>
    </row>
    <row r="63" spans="1:22">
      <c r="A63" t="s">
        <v>111</v>
      </c>
      <c r="B63" t="s">
        <v>112</v>
      </c>
      <c r="C63" t="s">
        <v>115</v>
      </c>
      <c r="D63" s="7">
        <v>355</v>
      </c>
      <c r="E63" s="7">
        <v>37</v>
      </c>
      <c r="F63" s="7">
        <v>4.3</v>
      </c>
      <c r="G63" s="7">
        <v>4443</v>
      </c>
      <c r="H63" s="7">
        <v>91.7882</v>
      </c>
      <c r="J63">
        <v>6</v>
      </c>
      <c r="K63" s="7">
        <f t="shared" si="0"/>
        <v>6.16666666666667</v>
      </c>
      <c r="L63" s="7">
        <v>0.135135135135135</v>
      </c>
      <c r="M63" s="7">
        <v>2.008</v>
      </c>
      <c r="N63" s="7">
        <v>1</v>
      </c>
      <c r="O63" s="7">
        <v>867.674418604651</v>
      </c>
      <c r="P63" s="7">
        <v>1</v>
      </c>
      <c r="Q63" s="8">
        <v>0.477326968973747</v>
      </c>
      <c r="R63">
        <v>112.364238</v>
      </c>
      <c r="S63">
        <v>34.605064</v>
      </c>
      <c r="T63">
        <v>60</v>
      </c>
      <c r="V63" s="7">
        <v>0</v>
      </c>
    </row>
    <row r="64" spans="1:22">
      <c r="A64" t="s">
        <v>111</v>
      </c>
      <c r="B64" t="s">
        <v>116</v>
      </c>
      <c r="C64" t="s">
        <v>117</v>
      </c>
      <c r="D64" s="7">
        <v>830</v>
      </c>
      <c r="E64" s="7">
        <v>34</v>
      </c>
      <c r="F64" s="7">
        <v>2.8</v>
      </c>
      <c r="G64" s="7">
        <v>9080</v>
      </c>
      <c r="H64" s="7">
        <v>96.9</v>
      </c>
      <c r="J64">
        <v>6</v>
      </c>
      <c r="K64" s="7">
        <f t="shared" si="0"/>
        <v>5.66666666666667</v>
      </c>
      <c r="L64" s="7">
        <v>0.147058823529412</v>
      </c>
      <c r="M64" s="7">
        <v>2.171</v>
      </c>
      <c r="N64" s="7">
        <v>1</v>
      </c>
      <c r="O64" s="7">
        <v>540.357142857143</v>
      </c>
      <c r="P64" s="7">
        <v>0.906593406593407</v>
      </c>
      <c r="Q64" s="8">
        <v>0.477326968973747</v>
      </c>
      <c r="R64">
        <v>112.300852</v>
      </c>
      <c r="S64">
        <v>34.642072</v>
      </c>
      <c r="T64">
        <v>61</v>
      </c>
      <c r="V64" s="7">
        <v>0.0934065934065934</v>
      </c>
    </row>
    <row r="65" spans="1:22">
      <c r="A65" t="s">
        <v>118</v>
      </c>
      <c r="B65" t="s">
        <v>119</v>
      </c>
      <c r="C65" t="s">
        <v>120</v>
      </c>
      <c r="D65" s="7">
        <v>265</v>
      </c>
      <c r="E65" s="7">
        <v>230</v>
      </c>
      <c r="F65" s="7">
        <v>1.1</v>
      </c>
      <c r="G65" s="7">
        <v>3065</v>
      </c>
      <c r="H65" s="7">
        <v>79</v>
      </c>
      <c r="J65">
        <v>4</v>
      </c>
      <c r="K65" s="7">
        <f t="shared" si="0"/>
        <v>57.5</v>
      </c>
      <c r="L65" s="7">
        <v>0.326086956521739</v>
      </c>
      <c r="M65" s="7">
        <v>2.6455</v>
      </c>
      <c r="N65" s="7">
        <v>1</v>
      </c>
      <c r="O65" s="7">
        <v>654.545454545455</v>
      </c>
      <c r="P65" s="7">
        <v>0.889473684210526</v>
      </c>
      <c r="Q65" s="8">
        <v>0.625</v>
      </c>
      <c r="R65">
        <v>112.349885</v>
      </c>
      <c r="S65">
        <v>34.915711</v>
      </c>
      <c r="T65">
        <v>62</v>
      </c>
      <c r="V65" s="7">
        <v>0.110526315789474</v>
      </c>
    </row>
    <row r="66" spans="1:22">
      <c r="A66" t="s">
        <v>118</v>
      </c>
      <c r="B66" t="s">
        <v>119</v>
      </c>
      <c r="C66" t="s">
        <v>121</v>
      </c>
      <c r="D66" s="7">
        <v>190</v>
      </c>
      <c r="E66" s="7">
        <v>25</v>
      </c>
      <c r="F66" s="7">
        <v>2.1</v>
      </c>
      <c r="G66" s="7">
        <v>1870</v>
      </c>
      <c r="H66" s="7">
        <v>65.7</v>
      </c>
      <c r="J66">
        <v>4</v>
      </c>
      <c r="K66" s="7">
        <f t="shared" si="0"/>
        <v>6.25</v>
      </c>
      <c r="L66" s="7">
        <v>0.6</v>
      </c>
      <c r="M66" s="7">
        <v>2.495</v>
      </c>
      <c r="N66" s="7">
        <v>2</v>
      </c>
      <c r="O66" s="7">
        <v>612.857142857143</v>
      </c>
      <c r="P66" s="7">
        <v>1</v>
      </c>
      <c r="Q66" s="8">
        <v>0.425531914893617</v>
      </c>
      <c r="R66">
        <v>112.355773</v>
      </c>
      <c r="S66">
        <v>34.867524</v>
      </c>
      <c r="T66">
        <v>63</v>
      </c>
      <c r="V66" s="7">
        <v>0</v>
      </c>
    </row>
    <row r="67" spans="1:22">
      <c r="A67" t="s">
        <v>118</v>
      </c>
      <c r="B67" t="s">
        <v>122</v>
      </c>
      <c r="C67" t="s">
        <v>123</v>
      </c>
      <c r="D67" s="7">
        <v>345</v>
      </c>
      <c r="E67" s="7">
        <v>15</v>
      </c>
      <c r="F67" s="7">
        <v>4.5</v>
      </c>
      <c r="G67" s="7">
        <v>3030</v>
      </c>
      <c r="H67" s="7">
        <v>76.7</v>
      </c>
      <c r="J67">
        <v>4</v>
      </c>
      <c r="K67" s="7">
        <f t="shared" ref="K67:K130" si="1">E67/J67</f>
        <v>3.75</v>
      </c>
      <c r="L67" s="7">
        <v>0.333333333333333</v>
      </c>
      <c r="M67" s="7">
        <v>2.717</v>
      </c>
      <c r="N67" s="7">
        <v>1</v>
      </c>
      <c r="O67" s="7">
        <v>788.666666666667</v>
      </c>
      <c r="P67" s="7">
        <v>0.99375</v>
      </c>
      <c r="Q67" s="8">
        <v>0.532981530343008</v>
      </c>
      <c r="R67">
        <v>112.668724</v>
      </c>
      <c r="S67">
        <v>34.81344</v>
      </c>
      <c r="T67">
        <v>64</v>
      </c>
      <c r="V67" s="7">
        <v>0.00625</v>
      </c>
    </row>
    <row r="68" spans="1:22">
      <c r="A68" t="s">
        <v>118</v>
      </c>
      <c r="B68" t="s">
        <v>124</v>
      </c>
      <c r="C68" t="s">
        <v>125</v>
      </c>
      <c r="D68" s="7">
        <v>4432</v>
      </c>
      <c r="E68" s="7">
        <v>83</v>
      </c>
      <c r="F68" s="7">
        <v>15.2</v>
      </c>
      <c r="G68" s="7">
        <v>259520</v>
      </c>
      <c r="H68" s="7">
        <v>948.753</v>
      </c>
      <c r="J68">
        <v>8</v>
      </c>
      <c r="K68" s="7">
        <f t="shared" si="1"/>
        <v>10.375</v>
      </c>
      <c r="L68" s="7">
        <v>0.144578313253012</v>
      </c>
      <c r="M68" s="7">
        <v>2.427</v>
      </c>
      <c r="N68" s="7">
        <v>2</v>
      </c>
      <c r="O68" s="7">
        <v>254.802631578947</v>
      </c>
      <c r="P68" s="7">
        <v>0.946159368269921</v>
      </c>
      <c r="Q68" s="8">
        <v>0.06635700066357</v>
      </c>
      <c r="R68">
        <v>112.291121</v>
      </c>
      <c r="S68">
        <v>34.864535</v>
      </c>
      <c r="T68">
        <v>65</v>
      </c>
      <c r="V68" s="7">
        <v>0.053840631730079</v>
      </c>
    </row>
    <row r="69" spans="1:22">
      <c r="A69" t="s">
        <v>118</v>
      </c>
      <c r="B69" t="s">
        <v>126</v>
      </c>
      <c r="C69" t="s">
        <v>127</v>
      </c>
      <c r="D69" s="7">
        <v>1220</v>
      </c>
      <c r="E69" s="7">
        <v>54</v>
      </c>
      <c r="F69" s="7">
        <v>3.4</v>
      </c>
      <c r="G69" s="7">
        <v>60700</v>
      </c>
      <c r="H69" s="7">
        <v>444</v>
      </c>
      <c r="J69">
        <v>8</v>
      </c>
      <c r="K69" s="7">
        <f t="shared" si="1"/>
        <v>6.75</v>
      </c>
      <c r="L69" s="7">
        <v>0.0925925925925926</v>
      </c>
      <c r="M69" s="7">
        <v>2.6695</v>
      </c>
      <c r="N69" s="7">
        <v>1</v>
      </c>
      <c r="O69" s="7">
        <v>707.647058823529</v>
      </c>
      <c r="P69" s="7">
        <v>1</v>
      </c>
      <c r="Q69" s="8">
        <v>0.503271263210871</v>
      </c>
      <c r="R69">
        <v>112.478161</v>
      </c>
      <c r="S69">
        <v>34.765501</v>
      </c>
      <c r="T69">
        <v>66</v>
      </c>
      <c r="V69" s="7">
        <v>0</v>
      </c>
    </row>
    <row r="70" spans="1:22">
      <c r="A70" t="s">
        <v>118</v>
      </c>
      <c r="B70" t="s">
        <v>122</v>
      </c>
      <c r="C70" t="s">
        <v>128</v>
      </c>
      <c r="D70" s="7">
        <v>485</v>
      </c>
      <c r="E70" s="7">
        <v>15</v>
      </c>
      <c r="F70" s="7">
        <v>2.28</v>
      </c>
      <c r="G70" s="7">
        <v>31639</v>
      </c>
      <c r="H70" s="7">
        <v>82.2979</v>
      </c>
      <c r="J70">
        <v>4</v>
      </c>
      <c r="K70" s="7">
        <f t="shared" si="1"/>
        <v>3.75</v>
      </c>
      <c r="L70" s="7">
        <v>0.333333333333333</v>
      </c>
      <c r="M70" s="7">
        <v>2.831</v>
      </c>
      <c r="N70" s="7">
        <v>1</v>
      </c>
      <c r="O70" s="7">
        <v>928.947368421053</v>
      </c>
      <c r="P70" s="7">
        <v>0.993485342019544</v>
      </c>
      <c r="Q70" s="8">
        <v>0.538461538461538</v>
      </c>
      <c r="R70">
        <v>112.70917</v>
      </c>
      <c r="S70">
        <v>34.814588</v>
      </c>
      <c r="T70">
        <v>67</v>
      </c>
      <c r="V70" s="7">
        <v>0.00651465798045603</v>
      </c>
    </row>
    <row r="71" spans="1:22">
      <c r="A71" t="s">
        <v>118</v>
      </c>
      <c r="B71" t="s">
        <v>129</v>
      </c>
      <c r="C71" t="s">
        <v>130</v>
      </c>
      <c r="D71" s="7">
        <v>610</v>
      </c>
      <c r="E71" s="7">
        <v>102</v>
      </c>
      <c r="F71" s="7">
        <v>5.6</v>
      </c>
      <c r="G71" s="7">
        <v>8750</v>
      </c>
      <c r="H71" s="7">
        <v>134.1</v>
      </c>
      <c r="J71">
        <v>4</v>
      </c>
      <c r="K71" s="7">
        <f t="shared" si="1"/>
        <v>25.5</v>
      </c>
      <c r="L71" s="7">
        <v>0.166666666666667</v>
      </c>
      <c r="M71" s="7">
        <v>2.216</v>
      </c>
      <c r="N71" s="7">
        <v>1</v>
      </c>
      <c r="O71" s="7">
        <v>427.857142857143</v>
      </c>
      <c r="P71" s="7">
        <v>0.94589552238806</v>
      </c>
      <c r="Q71" s="8">
        <v>0.356083086053412</v>
      </c>
      <c r="R71">
        <v>112.408224</v>
      </c>
      <c r="S71">
        <v>34.8373</v>
      </c>
      <c r="T71">
        <v>68</v>
      </c>
      <c r="V71" s="7">
        <v>0.0541044776119403</v>
      </c>
    </row>
    <row r="72" spans="1:22">
      <c r="A72" t="s">
        <v>118</v>
      </c>
      <c r="B72" t="s">
        <v>126</v>
      </c>
      <c r="C72" t="s">
        <v>131</v>
      </c>
      <c r="D72" s="7">
        <v>5025.8</v>
      </c>
      <c r="E72" s="7">
        <v>202</v>
      </c>
      <c r="F72" s="7">
        <v>2.96</v>
      </c>
      <c r="G72" s="7">
        <v>322900</v>
      </c>
      <c r="H72" s="7">
        <v>1314</v>
      </c>
      <c r="J72">
        <v>65</v>
      </c>
      <c r="K72" s="7">
        <f t="shared" si="1"/>
        <v>3.10769230769231</v>
      </c>
      <c r="L72" s="7">
        <v>0.0841584158415842</v>
      </c>
      <c r="M72" s="7">
        <v>2.384</v>
      </c>
      <c r="N72" s="7">
        <v>1</v>
      </c>
      <c r="O72" s="7">
        <v>713.513513513514</v>
      </c>
      <c r="P72" s="7">
        <v>0.981424148606811</v>
      </c>
      <c r="Q72" s="8">
        <v>0.499636627906977</v>
      </c>
      <c r="R72">
        <v>112.422208</v>
      </c>
      <c r="S72">
        <v>34.762815</v>
      </c>
      <c r="T72">
        <v>69</v>
      </c>
      <c r="V72" s="7">
        <v>0.0185758513931889</v>
      </c>
    </row>
    <row r="73" spans="1:22">
      <c r="A73" t="s">
        <v>118</v>
      </c>
      <c r="B73" t="s">
        <v>132</v>
      </c>
      <c r="C73" t="s">
        <v>133</v>
      </c>
      <c r="D73" s="7">
        <v>1345</v>
      </c>
      <c r="E73" s="7">
        <v>15</v>
      </c>
      <c r="F73" s="7">
        <v>7.5</v>
      </c>
      <c r="G73" s="7">
        <v>11500</v>
      </c>
      <c r="H73" s="7">
        <v>178.1</v>
      </c>
      <c r="J73">
        <v>4</v>
      </c>
      <c r="K73" s="7">
        <f t="shared" si="1"/>
        <v>3.75</v>
      </c>
      <c r="L73" s="7">
        <v>0.333333333333333</v>
      </c>
      <c r="M73" s="7">
        <v>3.137</v>
      </c>
      <c r="N73" s="7">
        <v>1</v>
      </c>
      <c r="O73" s="7">
        <v>438.533333333333</v>
      </c>
      <c r="P73" s="7">
        <v>1</v>
      </c>
      <c r="Q73" s="8">
        <v>0.576923076923077</v>
      </c>
      <c r="R73">
        <v>112.565045</v>
      </c>
      <c r="S73">
        <v>34.796934</v>
      </c>
      <c r="T73">
        <v>70</v>
      </c>
      <c r="V73" s="7">
        <v>0</v>
      </c>
    </row>
    <row r="74" spans="1:22">
      <c r="A74" t="s">
        <v>118</v>
      </c>
      <c r="B74" t="s">
        <v>134</v>
      </c>
      <c r="C74" t="s">
        <v>135</v>
      </c>
      <c r="D74" s="7">
        <v>1359</v>
      </c>
      <c r="E74" s="7">
        <v>29</v>
      </c>
      <c r="F74" s="7">
        <v>3.93</v>
      </c>
      <c r="G74" s="7">
        <v>58810</v>
      </c>
      <c r="H74" s="7">
        <v>401.17</v>
      </c>
      <c r="J74">
        <v>8</v>
      </c>
      <c r="K74" s="7">
        <f t="shared" si="1"/>
        <v>3.625</v>
      </c>
      <c r="L74" s="7">
        <v>0.172413793103448</v>
      </c>
      <c r="M74" s="7">
        <v>2.949</v>
      </c>
      <c r="N74" s="7">
        <v>1</v>
      </c>
      <c r="O74" s="7">
        <v>339.69465648855</v>
      </c>
      <c r="P74" s="7">
        <v>0.763157894736842</v>
      </c>
      <c r="Q74" s="8">
        <v>0.759668508287293</v>
      </c>
      <c r="R74">
        <v>112.424558</v>
      </c>
      <c r="S74">
        <v>34.918057</v>
      </c>
      <c r="T74">
        <v>71</v>
      </c>
      <c r="V74" s="7">
        <v>0.236842105263158</v>
      </c>
    </row>
    <row r="75" spans="1:22">
      <c r="A75" t="s">
        <v>118</v>
      </c>
      <c r="B75" t="s">
        <v>129</v>
      </c>
      <c r="C75" t="s">
        <v>136</v>
      </c>
      <c r="D75" s="7">
        <v>127</v>
      </c>
      <c r="E75" s="7">
        <v>60</v>
      </c>
      <c r="F75" s="7">
        <v>2.4</v>
      </c>
      <c r="G75" s="7">
        <v>4600</v>
      </c>
      <c r="H75" s="7">
        <v>64</v>
      </c>
      <c r="J75">
        <v>4</v>
      </c>
      <c r="K75" s="7">
        <f t="shared" si="1"/>
        <v>15</v>
      </c>
      <c r="L75" s="7">
        <v>0.0833333333333333</v>
      </c>
      <c r="M75" s="7">
        <v>2.236</v>
      </c>
      <c r="N75" s="7">
        <v>1</v>
      </c>
      <c r="O75" s="7">
        <v>410</v>
      </c>
      <c r="P75" s="7">
        <v>1</v>
      </c>
      <c r="Q75" s="8">
        <v>0.541666666666667</v>
      </c>
      <c r="R75">
        <v>112.503328</v>
      </c>
      <c r="S75">
        <v>34.846942</v>
      </c>
      <c r="T75">
        <v>72</v>
      </c>
      <c r="V75" s="7">
        <v>0</v>
      </c>
    </row>
    <row r="76" spans="1:22">
      <c r="A76" t="s">
        <v>118</v>
      </c>
      <c r="B76" t="s">
        <v>132</v>
      </c>
      <c r="C76" t="s">
        <v>137</v>
      </c>
      <c r="D76" s="7">
        <v>355</v>
      </c>
      <c r="E76" s="7">
        <v>60</v>
      </c>
      <c r="F76" s="7">
        <v>3</v>
      </c>
      <c r="G76" s="7">
        <v>5670</v>
      </c>
      <c r="H76" s="7">
        <v>131.52</v>
      </c>
      <c r="J76">
        <v>5</v>
      </c>
      <c r="K76" s="7">
        <f t="shared" si="1"/>
        <v>12</v>
      </c>
      <c r="L76" s="7">
        <v>0.0833333333333333</v>
      </c>
      <c r="M76" s="7">
        <v>3</v>
      </c>
      <c r="N76" s="7">
        <v>1</v>
      </c>
      <c r="O76" s="7">
        <v>476.666666666667</v>
      </c>
      <c r="P76" s="7">
        <v>0.955844155844156</v>
      </c>
      <c r="Q76" s="8">
        <v>0.434782608695652</v>
      </c>
      <c r="R76">
        <v>112.540817</v>
      </c>
      <c r="S76">
        <v>34.772131</v>
      </c>
      <c r="T76">
        <v>73</v>
      </c>
      <c r="V76" s="7">
        <v>0.0441558441558442</v>
      </c>
    </row>
    <row r="77" spans="1:22">
      <c r="A77" t="s">
        <v>118</v>
      </c>
      <c r="B77" t="s">
        <v>119</v>
      </c>
      <c r="C77" t="s">
        <v>138</v>
      </c>
      <c r="D77" s="7">
        <v>245</v>
      </c>
      <c r="E77" s="7">
        <v>15</v>
      </c>
      <c r="F77" s="7">
        <v>4</v>
      </c>
      <c r="G77" s="7">
        <v>3060</v>
      </c>
      <c r="H77" s="7">
        <v>69.64</v>
      </c>
      <c r="J77">
        <v>4</v>
      </c>
      <c r="K77" s="7">
        <f t="shared" si="1"/>
        <v>3.75</v>
      </c>
      <c r="L77" s="7">
        <v>0.4</v>
      </c>
      <c r="M77" s="7">
        <v>2.296</v>
      </c>
      <c r="N77" s="7">
        <v>1</v>
      </c>
      <c r="O77" s="7">
        <v>600</v>
      </c>
      <c r="P77" s="7">
        <v>0.933884297520661</v>
      </c>
      <c r="Q77" s="8">
        <v>0.549738219895288</v>
      </c>
      <c r="R77">
        <v>112.381504</v>
      </c>
      <c r="S77">
        <v>34.868932</v>
      </c>
      <c r="T77">
        <v>74</v>
      </c>
      <c r="V77" s="7">
        <v>0.0661157024793388</v>
      </c>
    </row>
    <row r="78" spans="1:22">
      <c r="A78" t="s">
        <v>118</v>
      </c>
      <c r="B78" t="s">
        <v>139</v>
      </c>
      <c r="C78" t="s">
        <v>140</v>
      </c>
      <c r="D78" s="7">
        <v>420</v>
      </c>
      <c r="E78" s="7">
        <v>30</v>
      </c>
      <c r="F78" s="7">
        <v>2.7</v>
      </c>
      <c r="G78" s="7">
        <v>5400</v>
      </c>
      <c r="H78" s="7">
        <v>109</v>
      </c>
      <c r="J78">
        <v>4</v>
      </c>
      <c r="K78" s="7">
        <f t="shared" si="1"/>
        <v>7.5</v>
      </c>
      <c r="L78" s="7">
        <v>0.166666666666667</v>
      </c>
      <c r="M78" s="7">
        <v>2.374</v>
      </c>
      <c r="N78" s="7">
        <v>1</v>
      </c>
      <c r="O78" s="7">
        <v>888.888888888889</v>
      </c>
      <c r="P78" s="7">
        <v>0.983050847457627</v>
      </c>
      <c r="Q78" s="8">
        <v>0.512820512820513</v>
      </c>
      <c r="R78">
        <v>112.369979</v>
      </c>
      <c r="S78">
        <v>34.775376</v>
      </c>
      <c r="T78">
        <v>75</v>
      </c>
      <c r="V78" s="7">
        <v>0.0169491525423729</v>
      </c>
    </row>
    <row r="79" spans="1:22">
      <c r="A79" t="s">
        <v>118</v>
      </c>
      <c r="B79" t="s">
        <v>132</v>
      </c>
      <c r="C79" t="s">
        <v>141</v>
      </c>
      <c r="D79" s="7">
        <v>410</v>
      </c>
      <c r="E79" s="7">
        <v>70</v>
      </c>
      <c r="F79" s="7">
        <v>2.48</v>
      </c>
      <c r="G79" s="7">
        <v>7370</v>
      </c>
      <c r="H79" s="7">
        <v>118.391</v>
      </c>
      <c r="J79">
        <v>5</v>
      </c>
      <c r="K79" s="7">
        <f t="shared" si="1"/>
        <v>14</v>
      </c>
      <c r="L79" s="7">
        <v>0.1</v>
      </c>
      <c r="M79" s="7">
        <v>2.693</v>
      </c>
      <c r="N79" s="7">
        <v>1</v>
      </c>
      <c r="O79" s="7">
        <v>573.790322580645</v>
      </c>
      <c r="P79" s="7">
        <v>0.924882629107981</v>
      </c>
      <c r="Q79" s="8">
        <v>0.247422680412371</v>
      </c>
      <c r="R79">
        <v>112.566834</v>
      </c>
      <c r="S79">
        <v>34.787778</v>
      </c>
      <c r="T79">
        <v>76</v>
      </c>
      <c r="V79" s="7">
        <v>0.0751173708920188</v>
      </c>
    </row>
    <row r="80" spans="1:22">
      <c r="A80" t="s">
        <v>118</v>
      </c>
      <c r="B80" t="s">
        <v>122</v>
      </c>
      <c r="C80" t="s">
        <v>142</v>
      </c>
      <c r="D80" s="7">
        <v>910</v>
      </c>
      <c r="E80" s="7">
        <v>48</v>
      </c>
      <c r="F80" s="7">
        <v>2.95</v>
      </c>
      <c r="G80" s="7">
        <v>28900</v>
      </c>
      <c r="H80" s="7">
        <v>248</v>
      </c>
      <c r="J80">
        <v>9</v>
      </c>
      <c r="K80" s="7">
        <f t="shared" si="1"/>
        <v>5.33333333333333</v>
      </c>
      <c r="L80" s="7">
        <v>0.104166666666667</v>
      </c>
      <c r="M80" s="7">
        <v>2.456</v>
      </c>
      <c r="N80" s="7">
        <v>1</v>
      </c>
      <c r="O80" s="7">
        <v>1152.54237288136</v>
      </c>
      <c r="P80" s="7">
        <v>0.998862343572241</v>
      </c>
      <c r="Q80" s="8">
        <v>0.641797031688728</v>
      </c>
      <c r="R80">
        <v>112.770528</v>
      </c>
      <c r="S80">
        <v>34.805261</v>
      </c>
      <c r="T80">
        <v>77</v>
      </c>
      <c r="V80" s="7">
        <v>0.00113765642775882</v>
      </c>
    </row>
    <row r="81" spans="1:22">
      <c r="A81" t="s">
        <v>118</v>
      </c>
      <c r="B81" t="s">
        <v>132</v>
      </c>
      <c r="C81" t="s">
        <v>143</v>
      </c>
      <c r="D81" s="7">
        <v>1333</v>
      </c>
      <c r="E81" s="7">
        <v>170</v>
      </c>
      <c r="F81" s="7">
        <v>3.8</v>
      </c>
      <c r="G81" s="7">
        <v>21500</v>
      </c>
      <c r="H81" s="7">
        <v>296.46</v>
      </c>
      <c r="J81">
        <v>5</v>
      </c>
      <c r="K81" s="7">
        <f t="shared" si="1"/>
        <v>34</v>
      </c>
      <c r="L81" s="7">
        <v>0.205882352941176</v>
      </c>
      <c r="M81" s="7">
        <v>2.395</v>
      </c>
      <c r="N81" s="7">
        <v>1</v>
      </c>
      <c r="O81" s="7">
        <v>605.263157894737</v>
      </c>
      <c r="P81" s="7">
        <v>0.966101694915254</v>
      </c>
      <c r="Q81" s="8">
        <v>0.0767045454545455</v>
      </c>
      <c r="R81">
        <v>112.550516</v>
      </c>
      <c r="S81">
        <v>34.808751</v>
      </c>
      <c r="T81">
        <v>78</v>
      </c>
      <c r="V81" s="7">
        <v>0.0338983050847458</v>
      </c>
    </row>
    <row r="82" spans="1:22">
      <c r="A82" t="s">
        <v>118</v>
      </c>
      <c r="B82" t="s">
        <v>126</v>
      </c>
      <c r="C82" t="s">
        <v>144</v>
      </c>
      <c r="D82" s="7">
        <v>362</v>
      </c>
      <c r="E82" s="7">
        <v>50</v>
      </c>
      <c r="F82" s="7">
        <v>4</v>
      </c>
      <c r="G82" s="7">
        <v>4700</v>
      </c>
      <c r="H82" s="7">
        <v>105.5</v>
      </c>
      <c r="J82">
        <v>4</v>
      </c>
      <c r="K82" s="7">
        <f t="shared" si="1"/>
        <v>12.5</v>
      </c>
      <c r="L82" s="7">
        <v>0.1</v>
      </c>
      <c r="M82" s="7">
        <v>2.519</v>
      </c>
      <c r="N82" s="7">
        <v>1</v>
      </c>
      <c r="O82" s="7">
        <v>600</v>
      </c>
      <c r="P82" s="7">
        <v>0.991708126036484</v>
      </c>
      <c r="Q82" s="8">
        <v>0.590717299578059</v>
      </c>
      <c r="R82">
        <v>112.444399</v>
      </c>
      <c r="S82">
        <v>34.788059</v>
      </c>
      <c r="T82">
        <v>79</v>
      </c>
      <c r="V82" s="7">
        <v>0.00829187396351575</v>
      </c>
    </row>
    <row r="83" spans="1:22">
      <c r="A83" t="s">
        <v>118</v>
      </c>
      <c r="B83" t="s">
        <v>132</v>
      </c>
      <c r="C83" t="s">
        <v>145</v>
      </c>
      <c r="D83" s="7">
        <v>203.3</v>
      </c>
      <c r="E83" s="7">
        <v>33</v>
      </c>
      <c r="F83" s="7">
        <v>2.56</v>
      </c>
      <c r="G83" s="7">
        <v>1232</v>
      </c>
      <c r="H83" s="7">
        <v>65</v>
      </c>
      <c r="J83">
        <v>4</v>
      </c>
      <c r="K83" s="7">
        <f t="shared" si="1"/>
        <v>8.25</v>
      </c>
      <c r="L83" s="7">
        <v>0.333333333333333</v>
      </c>
      <c r="M83" s="7">
        <v>2.349</v>
      </c>
      <c r="N83" s="7">
        <v>1</v>
      </c>
      <c r="O83" s="7">
        <v>859.375</v>
      </c>
      <c r="P83" s="7">
        <v>0.780445969125214</v>
      </c>
      <c r="Q83" s="8">
        <v>0.574919151994251</v>
      </c>
      <c r="R83">
        <v>112.533615</v>
      </c>
      <c r="S83">
        <v>34.822707</v>
      </c>
      <c r="T83">
        <v>80</v>
      </c>
      <c r="V83" s="7">
        <v>0.219554030874786</v>
      </c>
    </row>
    <row r="84" spans="1:22">
      <c r="A84" t="s">
        <v>118</v>
      </c>
      <c r="B84" t="s">
        <v>122</v>
      </c>
      <c r="C84" t="s">
        <v>146</v>
      </c>
      <c r="D84" s="7">
        <v>335</v>
      </c>
      <c r="E84" s="7">
        <v>25</v>
      </c>
      <c r="F84" s="7">
        <v>5.5</v>
      </c>
      <c r="G84" s="7">
        <v>9099</v>
      </c>
      <c r="H84" s="7">
        <v>77</v>
      </c>
      <c r="J84">
        <v>4</v>
      </c>
      <c r="K84" s="7">
        <f t="shared" si="1"/>
        <v>6.25</v>
      </c>
      <c r="L84" s="7">
        <v>0.56</v>
      </c>
      <c r="M84" s="7">
        <v>2.353</v>
      </c>
      <c r="N84" s="7">
        <v>1</v>
      </c>
      <c r="O84" s="7">
        <v>880</v>
      </c>
      <c r="P84" s="7">
        <v>0.997526793075021</v>
      </c>
      <c r="Q84" s="8">
        <v>0.5</v>
      </c>
      <c r="R84">
        <v>112.630299</v>
      </c>
      <c r="S84">
        <v>34.832322</v>
      </c>
      <c r="T84">
        <v>81</v>
      </c>
      <c r="V84" s="7">
        <v>0.00247320692497939</v>
      </c>
    </row>
    <row r="85" spans="1:22">
      <c r="A85" t="s">
        <v>118</v>
      </c>
      <c r="B85" t="s">
        <v>129</v>
      </c>
      <c r="C85" t="s">
        <v>147</v>
      </c>
      <c r="D85" s="7">
        <v>570</v>
      </c>
      <c r="E85" s="7">
        <v>26</v>
      </c>
      <c r="F85" s="7">
        <v>8</v>
      </c>
      <c r="G85" s="7">
        <v>4200</v>
      </c>
      <c r="H85" s="7">
        <v>127.6</v>
      </c>
      <c r="J85">
        <v>4</v>
      </c>
      <c r="K85" s="7">
        <f t="shared" si="1"/>
        <v>6.5</v>
      </c>
      <c r="L85" s="7">
        <v>0.192307692307692</v>
      </c>
      <c r="M85" s="7">
        <v>2.848</v>
      </c>
      <c r="N85" s="7">
        <v>1</v>
      </c>
      <c r="O85" s="7">
        <v>517.5</v>
      </c>
      <c r="P85" s="7">
        <v>1</v>
      </c>
      <c r="Q85" s="8">
        <v>0.530612244897959</v>
      </c>
      <c r="R85">
        <v>112.446621</v>
      </c>
      <c r="S85">
        <v>34.801683</v>
      </c>
      <c r="T85">
        <v>82</v>
      </c>
      <c r="V85" s="7">
        <v>0</v>
      </c>
    </row>
    <row r="86" spans="1:22">
      <c r="A86" t="s">
        <v>118</v>
      </c>
      <c r="B86" t="s">
        <v>122</v>
      </c>
      <c r="C86" t="s">
        <v>148</v>
      </c>
      <c r="D86" s="7">
        <v>340</v>
      </c>
      <c r="E86" s="7">
        <v>14</v>
      </c>
      <c r="F86" s="7">
        <v>12</v>
      </c>
      <c r="G86" s="7">
        <v>4100</v>
      </c>
      <c r="H86" s="7">
        <v>79</v>
      </c>
      <c r="J86">
        <v>5</v>
      </c>
      <c r="K86" s="7">
        <f t="shared" si="1"/>
        <v>2.8</v>
      </c>
      <c r="L86" s="7">
        <v>0.357142857142857</v>
      </c>
      <c r="M86" s="7">
        <v>2.251</v>
      </c>
      <c r="N86" s="7">
        <v>1</v>
      </c>
      <c r="O86" s="7">
        <v>250.916666666667</v>
      </c>
      <c r="P86" s="7">
        <v>0.996555683122847</v>
      </c>
      <c r="Q86" s="8">
        <v>0.601851851851852</v>
      </c>
      <c r="R86">
        <v>112.785904</v>
      </c>
      <c r="S86">
        <v>34.802331</v>
      </c>
      <c r="T86">
        <v>83</v>
      </c>
      <c r="V86" s="7">
        <v>0.0034443168771527</v>
      </c>
    </row>
    <row r="87" spans="1:22">
      <c r="A87" t="s">
        <v>118</v>
      </c>
      <c r="B87" t="s">
        <v>126</v>
      </c>
      <c r="C87" t="s">
        <v>149</v>
      </c>
      <c r="D87" s="7">
        <v>1440</v>
      </c>
      <c r="E87" s="7">
        <v>33</v>
      </c>
      <c r="F87" s="7">
        <v>2.3</v>
      </c>
      <c r="G87" s="7">
        <v>13940</v>
      </c>
      <c r="H87" s="7">
        <v>341.02</v>
      </c>
      <c r="J87">
        <v>5</v>
      </c>
      <c r="K87" s="7">
        <f t="shared" si="1"/>
        <v>6.6</v>
      </c>
      <c r="L87" s="7">
        <v>0.242424242424242</v>
      </c>
      <c r="M87" s="7">
        <v>2.579</v>
      </c>
      <c r="N87" s="7">
        <v>1</v>
      </c>
      <c r="O87" s="7">
        <v>795.652173913043</v>
      </c>
      <c r="P87" s="7">
        <v>0.982926829268293</v>
      </c>
      <c r="Q87" s="8">
        <v>0.465116279069767</v>
      </c>
      <c r="R87">
        <v>112.43579</v>
      </c>
      <c r="S87">
        <v>34.754438</v>
      </c>
      <c r="T87">
        <v>84</v>
      </c>
      <c r="V87" s="7">
        <v>0.0170731707317073</v>
      </c>
    </row>
    <row r="88" spans="1:22">
      <c r="A88" t="s">
        <v>118</v>
      </c>
      <c r="B88" t="s">
        <v>134</v>
      </c>
      <c r="C88" t="s">
        <v>150</v>
      </c>
      <c r="D88" s="7">
        <v>2230</v>
      </c>
      <c r="E88" s="7">
        <v>59</v>
      </c>
      <c r="F88" s="7">
        <v>1.25</v>
      </c>
      <c r="G88" s="7">
        <v>89270</v>
      </c>
      <c r="H88" s="7">
        <v>497.03</v>
      </c>
      <c r="J88">
        <v>11</v>
      </c>
      <c r="K88" s="7">
        <f t="shared" si="1"/>
        <v>5.36363636363636</v>
      </c>
      <c r="L88" s="7">
        <v>0.0847457627118644</v>
      </c>
      <c r="M88" s="7">
        <v>2.325</v>
      </c>
      <c r="N88" s="7">
        <v>1</v>
      </c>
      <c r="O88" s="7">
        <v>712.8</v>
      </c>
      <c r="P88" s="7">
        <v>0.935622317596567</v>
      </c>
      <c r="Q88" s="8">
        <v>0.60655737704918</v>
      </c>
      <c r="R88">
        <v>112.558713</v>
      </c>
      <c r="S88">
        <v>34.82581</v>
      </c>
      <c r="T88">
        <v>85</v>
      </c>
      <c r="V88" s="7">
        <v>0.0643776824034335</v>
      </c>
    </row>
    <row r="89" spans="1:22">
      <c r="A89" t="s">
        <v>118</v>
      </c>
      <c r="B89" t="s">
        <v>126</v>
      </c>
      <c r="C89" t="s">
        <v>151</v>
      </c>
      <c r="D89" s="7">
        <v>1305</v>
      </c>
      <c r="E89" s="7">
        <v>52</v>
      </c>
      <c r="F89" s="7">
        <v>2.8</v>
      </c>
      <c r="G89" s="7">
        <v>34100</v>
      </c>
      <c r="H89" s="7">
        <v>387.5</v>
      </c>
      <c r="J89">
        <v>4</v>
      </c>
      <c r="K89" s="7">
        <f t="shared" si="1"/>
        <v>13</v>
      </c>
      <c r="L89" s="7">
        <v>0.0961538461538462</v>
      </c>
      <c r="M89" s="7">
        <v>2.607</v>
      </c>
      <c r="N89" s="7">
        <v>1</v>
      </c>
      <c r="O89" s="7">
        <v>719.642857142857</v>
      </c>
      <c r="P89" s="7">
        <v>0.993478260869565</v>
      </c>
      <c r="Q89" s="8">
        <v>0.578947368421053</v>
      </c>
      <c r="R89">
        <v>112.486909</v>
      </c>
      <c r="S89">
        <v>34.768138</v>
      </c>
      <c r="T89">
        <v>86</v>
      </c>
      <c r="V89" s="7">
        <v>0.00652173913043478</v>
      </c>
    </row>
    <row r="90" spans="1:22">
      <c r="A90" t="s">
        <v>118</v>
      </c>
      <c r="B90" t="s">
        <v>122</v>
      </c>
      <c r="C90" t="s">
        <v>152</v>
      </c>
      <c r="D90" s="7">
        <v>2210</v>
      </c>
      <c r="E90" s="7">
        <v>147</v>
      </c>
      <c r="F90" s="7">
        <v>3.3</v>
      </c>
      <c r="G90" s="7">
        <v>61100</v>
      </c>
      <c r="H90" s="7">
        <v>624</v>
      </c>
      <c r="J90">
        <v>4</v>
      </c>
      <c r="K90" s="7">
        <f t="shared" si="1"/>
        <v>36.75</v>
      </c>
      <c r="L90" s="7">
        <v>0.108843537414966</v>
      </c>
      <c r="M90" s="7">
        <v>2.381</v>
      </c>
      <c r="N90" s="7">
        <v>1</v>
      </c>
      <c r="O90" s="7">
        <v>517.575757575758</v>
      </c>
      <c r="P90" s="7">
        <v>0.995555555555556</v>
      </c>
      <c r="Q90" s="8">
        <v>0.0788530465949821</v>
      </c>
      <c r="R90">
        <v>112.683258</v>
      </c>
      <c r="S90">
        <v>34.816396</v>
      </c>
      <c r="T90">
        <v>87</v>
      </c>
      <c r="V90" s="7">
        <v>0.00444444444444444</v>
      </c>
    </row>
    <row r="91" spans="1:22">
      <c r="A91" t="s">
        <v>118</v>
      </c>
      <c r="B91" t="s">
        <v>126</v>
      </c>
      <c r="C91" t="s">
        <v>153</v>
      </c>
      <c r="D91" s="7">
        <v>1570</v>
      </c>
      <c r="E91" s="7">
        <v>45</v>
      </c>
      <c r="F91" s="7">
        <v>4.6</v>
      </c>
      <c r="G91" s="7">
        <v>21300</v>
      </c>
      <c r="H91" s="7">
        <v>183</v>
      </c>
      <c r="J91">
        <v>4</v>
      </c>
      <c r="K91" s="7">
        <f t="shared" si="1"/>
        <v>11.25</v>
      </c>
      <c r="L91" s="7">
        <v>0.111111111111111</v>
      </c>
      <c r="M91" s="7">
        <v>2.489</v>
      </c>
      <c r="N91" s="7">
        <v>1</v>
      </c>
      <c r="O91" s="7">
        <v>673.913043478261</v>
      </c>
      <c r="P91" s="7">
        <v>1</v>
      </c>
      <c r="Q91" s="8">
        <v>0.359550561797753</v>
      </c>
      <c r="R91">
        <v>112.467417</v>
      </c>
      <c r="S91">
        <v>34.789969</v>
      </c>
      <c r="T91">
        <v>88</v>
      </c>
      <c r="V91" s="7">
        <v>0</v>
      </c>
    </row>
    <row r="92" spans="1:22">
      <c r="A92" t="s">
        <v>118</v>
      </c>
      <c r="B92" t="s">
        <v>126</v>
      </c>
      <c r="C92" t="s">
        <v>154</v>
      </c>
      <c r="D92" s="7">
        <v>852</v>
      </c>
      <c r="E92" s="7">
        <v>18</v>
      </c>
      <c r="F92" s="7">
        <v>3.878</v>
      </c>
      <c r="G92" s="7">
        <v>14100</v>
      </c>
      <c r="H92" s="7">
        <v>121.9</v>
      </c>
      <c r="J92">
        <v>4</v>
      </c>
      <c r="K92" s="7">
        <f t="shared" si="1"/>
        <v>4.5</v>
      </c>
      <c r="L92" s="7">
        <v>0.277777777777778</v>
      </c>
      <c r="M92" s="7">
        <v>2.415</v>
      </c>
      <c r="N92" s="7">
        <v>1</v>
      </c>
      <c r="O92" s="7">
        <v>709.644146467251</v>
      </c>
      <c r="P92" s="7">
        <v>0.996894409937888</v>
      </c>
      <c r="Q92" s="8">
        <v>0.47136563876652</v>
      </c>
      <c r="R92">
        <v>112.477899</v>
      </c>
      <c r="S92">
        <v>34.750937</v>
      </c>
      <c r="T92">
        <v>89</v>
      </c>
      <c r="V92" s="7">
        <v>0.0031055900621118</v>
      </c>
    </row>
    <row r="93" spans="1:22">
      <c r="A93" t="s">
        <v>118</v>
      </c>
      <c r="B93" t="s">
        <v>126</v>
      </c>
      <c r="C93" t="s">
        <v>155</v>
      </c>
      <c r="D93" s="7">
        <v>1752</v>
      </c>
      <c r="E93" s="7">
        <v>36</v>
      </c>
      <c r="F93" s="7">
        <v>2.4</v>
      </c>
      <c r="G93" s="7">
        <v>45100</v>
      </c>
      <c r="H93" s="7">
        <v>322</v>
      </c>
      <c r="J93">
        <v>4</v>
      </c>
      <c r="K93" s="7">
        <f t="shared" si="1"/>
        <v>9</v>
      </c>
      <c r="L93" s="7">
        <v>0.138888888888889</v>
      </c>
      <c r="M93" s="7">
        <v>2.474</v>
      </c>
      <c r="N93" s="7">
        <v>1</v>
      </c>
      <c r="O93" s="7">
        <v>612.5</v>
      </c>
      <c r="P93" s="7">
        <v>0.985915492957746</v>
      </c>
      <c r="Q93" s="8">
        <v>0.555066079295154</v>
      </c>
      <c r="R93">
        <v>112.506976</v>
      </c>
      <c r="S93">
        <v>34.758838</v>
      </c>
      <c r="T93">
        <v>90</v>
      </c>
      <c r="V93" s="7">
        <v>0.0140845070422535</v>
      </c>
    </row>
    <row r="94" spans="1:22">
      <c r="A94" t="s">
        <v>118</v>
      </c>
      <c r="B94" t="s">
        <v>156</v>
      </c>
      <c r="C94" t="s">
        <v>157</v>
      </c>
      <c r="D94" s="7">
        <v>560</v>
      </c>
      <c r="E94" s="7">
        <v>20</v>
      </c>
      <c r="F94" s="7">
        <v>9.053</v>
      </c>
      <c r="G94" s="7">
        <v>13100</v>
      </c>
      <c r="H94" s="7">
        <v>78</v>
      </c>
      <c r="J94">
        <v>4</v>
      </c>
      <c r="K94" s="7">
        <f t="shared" si="1"/>
        <v>5</v>
      </c>
      <c r="L94" s="7">
        <v>0.25</v>
      </c>
      <c r="M94" s="7">
        <v>3.096</v>
      </c>
      <c r="N94" s="7">
        <v>1</v>
      </c>
      <c r="O94" s="7">
        <v>828.454655915166</v>
      </c>
      <c r="P94" s="7">
        <v>0.979310344827586</v>
      </c>
      <c r="Q94" s="8">
        <v>0.173228346456693</v>
      </c>
      <c r="R94">
        <v>112.621234</v>
      </c>
      <c r="S94">
        <v>34.74936</v>
      </c>
      <c r="T94">
        <v>91</v>
      </c>
      <c r="V94" s="7">
        <v>0.0206896551724138</v>
      </c>
    </row>
    <row r="95" spans="1:22">
      <c r="A95" t="s">
        <v>118</v>
      </c>
      <c r="B95" t="s">
        <v>129</v>
      </c>
      <c r="C95" t="s">
        <v>158</v>
      </c>
      <c r="D95" s="7">
        <v>220</v>
      </c>
      <c r="E95" s="7">
        <v>20</v>
      </c>
      <c r="F95" s="7">
        <v>1.35</v>
      </c>
      <c r="G95" s="7">
        <v>2400</v>
      </c>
      <c r="H95" s="7">
        <v>77</v>
      </c>
      <c r="J95">
        <v>4</v>
      </c>
      <c r="K95" s="7">
        <f t="shared" si="1"/>
        <v>5</v>
      </c>
      <c r="L95" s="7">
        <v>0.25</v>
      </c>
      <c r="M95" s="7">
        <v>2.986</v>
      </c>
      <c r="N95" s="7">
        <v>1</v>
      </c>
      <c r="O95" s="7">
        <v>582.962962962963</v>
      </c>
      <c r="P95" s="7">
        <v>0.876068376068376</v>
      </c>
      <c r="Q95" s="8">
        <v>0.538461538461538</v>
      </c>
      <c r="R95">
        <v>112.512752</v>
      </c>
      <c r="S95">
        <v>34.837836</v>
      </c>
      <c r="T95">
        <v>92</v>
      </c>
      <c r="V95" s="7">
        <v>0.123931623931624</v>
      </c>
    </row>
    <row r="96" spans="1:22">
      <c r="A96" t="s">
        <v>118</v>
      </c>
      <c r="B96" t="s">
        <v>134</v>
      </c>
      <c r="C96" t="s">
        <v>159</v>
      </c>
      <c r="D96" s="7">
        <v>300.9</v>
      </c>
      <c r="E96" s="7">
        <v>37</v>
      </c>
      <c r="F96" s="7">
        <v>2.35</v>
      </c>
      <c r="G96" s="7">
        <v>4400</v>
      </c>
      <c r="H96" s="7">
        <v>88.69</v>
      </c>
      <c r="J96">
        <v>4</v>
      </c>
      <c r="K96" s="7">
        <f t="shared" si="1"/>
        <v>9.25</v>
      </c>
      <c r="L96" s="7">
        <v>0.135135135135135</v>
      </c>
      <c r="M96" s="7">
        <v>2.705</v>
      </c>
      <c r="N96" s="7">
        <v>1</v>
      </c>
      <c r="O96" s="7">
        <v>880.851063829787</v>
      </c>
      <c r="P96" s="7">
        <v>0.946296296296296</v>
      </c>
      <c r="Q96" s="8">
        <v>0.645161290322581</v>
      </c>
      <c r="R96">
        <v>112.560443</v>
      </c>
      <c r="S96">
        <v>34.87411</v>
      </c>
      <c r="T96">
        <v>93</v>
      </c>
      <c r="V96" s="7">
        <v>0.0537037037037037</v>
      </c>
    </row>
    <row r="97" spans="1:22">
      <c r="A97" t="s">
        <v>118</v>
      </c>
      <c r="B97" t="s">
        <v>119</v>
      </c>
      <c r="C97" t="s">
        <v>160</v>
      </c>
      <c r="D97" s="7">
        <v>190</v>
      </c>
      <c r="E97" s="7">
        <v>18</v>
      </c>
      <c r="F97" s="7">
        <v>9.2</v>
      </c>
      <c r="G97" s="7">
        <v>1410</v>
      </c>
      <c r="H97" s="7">
        <v>67.3</v>
      </c>
      <c r="J97">
        <v>7</v>
      </c>
      <c r="K97" s="7">
        <f t="shared" si="1"/>
        <v>2.57142857142857</v>
      </c>
      <c r="L97" s="7">
        <v>0.333333333333333</v>
      </c>
      <c r="M97" s="7">
        <v>3.092</v>
      </c>
      <c r="N97" s="7">
        <v>2</v>
      </c>
      <c r="O97" s="7">
        <v>302.173913043478</v>
      </c>
      <c r="P97" s="7">
        <v>0.928381962864722</v>
      </c>
      <c r="Q97" s="8">
        <v>0.520833333333333</v>
      </c>
      <c r="R97">
        <v>112.356663</v>
      </c>
      <c r="S97">
        <v>34.890061</v>
      </c>
      <c r="T97">
        <v>94</v>
      </c>
      <c r="V97" s="7">
        <v>0.0716180371352785</v>
      </c>
    </row>
    <row r="98" spans="1:22">
      <c r="A98" t="s">
        <v>118</v>
      </c>
      <c r="B98" t="s">
        <v>139</v>
      </c>
      <c r="C98" t="s">
        <v>161</v>
      </c>
      <c r="D98" s="7">
        <v>1760</v>
      </c>
      <c r="E98" s="7">
        <v>360</v>
      </c>
      <c r="F98" s="7">
        <v>1.26</v>
      </c>
      <c r="G98" s="7">
        <v>21100</v>
      </c>
      <c r="H98" s="7">
        <v>186</v>
      </c>
      <c r="J98">
        <v>4</v>
      </c>
      <c r="K98" s="7">
        <f t="shared" si="1"/>
        <v>90</v>
      </c>
      <c r="L98" s="7">
        <v>0.0138888888888889</v>
      </c>
      <c r="M98" s="7">
        <v>2.849</v>
      </c>
      <c r="N98" s="7">
        <v>1</v>
      </c>
      <c r="O98" s="7">
        <v>698.412698412698</v>
      </c>
      <c r="P98" s="7">
        <v>0.983050847457627</v>
      </c>
      <c r="Q98" s="8">
        <v>0.479041916167665</v>
      </c>
      <c r="R98">
        <v>112.334812</v>
      </c>
      <c r="S98">
        <v>34.918047</v>
      </c>
      <c r="T98">
        <v>95</v>
      </c>
      <c r="V98" s="7">
        <v>0.0169491525423729</v>
      </c>
    </row>
    <row r="99" spans="1:22">
      <c r="A99" t="s">
        <v>118</v>
      </c>
      <c r="B99" t="s">
        <v>119</v>
      </c>
      <c r="C99" t="s">
        <v>162</v>
      </c>
      <c r="D99" s="7">
        <v>1628</v>
      </c>
      <c r="E99" s="7">
        <v>85</v>
      </c>
      <c r="F99" s="7">
        <v>2.9</v>
      </c>
      <c r="G99" s="7">
        <v>472190</v>
      </c>
      <c r="H99" s="7">
        <v>457.25</v>
      </c>
      <c r="J99">
        <v>11</v>
      </c>
      <c r="K99" s="7">
        <f t="shared" si="1"/>
        <v>7.72727272727273</v>
      </c>
      <c r="L99" s="7">
        <v>0.423529411764706</v>
      </c>
      <c r="M99" s="7">
        <v>2.599</v>
      </c>
      <c r="N99" s="7">
        <v>1</v>
      </c>
      <c r="O99" s="7">
        <v>651.724137931035</v>
      </c>
      <c r="P99" s="7">
        <v>0.915555555555556</v>
      </c>
      <c r="Q99" s="8">
        <v>0.145092460881935</v>
      </c>
      <c r="R99">
        <v>112.383896</v>
      </c>
      <c r="S99">
        <v>34.909097</v>
      </c>
      <c r="T99">
        <v>96</v>
      </c>
      <c r="V99" s="7">
        <v>0.0844444444444444</v>
      </c>
    </row>
    <row r="100" spans="1:22">
      <c r="A100" t="s">
        <v>118</v>
      </c>
      <c r="B100" t="s">
        <v>139</v>
      </c>
      <c r="C100" t="s">
        <v>163</v>
      </c>
      <c r="D100" s="7">
        <v>938</v>
      </c>
      <c r="E100" s="7">
        <v>450</v>
      </c>
      <c r="F100" s="7">
        <v>5.6</v>
      </c>
      <c r="G100" s="7">
        <v>13780</v>
      </c>
      <c r="H100" s="7">
        <v>244</v>
      </c>
      <c r="J100">
        <v>5</v>
      </c>
      <c r="K100" s="7">
        <f t="shared" si="1"/>
        <v>90</v>
      </c>
      <c r="L100" s="7">
        <v>0.0111111111111111</v>
      </c>
      <c r="M100" s="7">
        <v>2.388</v>
      </c>
      <c r="N100" s="7">
        <v>2</v>
      </c>
      <c r="O100" s="7">
        <v>362.5</v>
      </c>
      <c r="P100" s="7">
        <v>0.822761194029851</v>
      </c>
      <c r="Q100" s="8">
        <v>0.483568075117371</v>
      </c>
      <c r="R100">
        <v>112.335163</v>
      </c>
      <c r="S100">
        <v>34.817476</v>
      </c>
      <c r="T100">
        <v>97</v>
      </c>
      <c r="V100" s="7">
        <v>0.177238805970149</v>
      </c>
    </row>
    <row r="101" spans="1:22">
      <c r="A101" t="s">
        <v>118</v>
      </c>
      <c r="B101" t="s">
        <v>139</v>
      </c>
      <c r="C101" t="s">
        <v>164</v>
      </c>
      <c r="D101" s="7">
        <v>370</v>
      </c>
      <c r="E101" s="7">
        <v>30</v>
      </c>
      <c r="F101" s="7">
        <v>1.67</v>
      </c>
      <c r="G101" s="7">
        <v>3700</v>
      </c>
      <c r="H101" s="7">
        <v>81</v>
      </c>
      <c r="J101">
        <v>4</v>
      </c>
      <c r="K101" s="7">
        <f t="shared" si="1"/>
        <v>7.5</v>
      </c>
      <c r="L101" s="7">
        <v>0.166666666666667</v>
      </c>
      <c r="M101" s="7">
        <v>2.259</v>
      </c>
      <c r="N101" s="7">
        <v>1</v>
      </c>
      <c r="O101" s="7">
        <v>461.676646706587</v>
      </c>
      <c r="P101" s="7">
        <v>0.944444444444444</v>
      </c>
      <c r="Q101" s="8">
        <v>0.51530612244898</v>
      </c>
      <c r="R101">
        <v>112.396219</v>
      </c>
      <c r="S101">
        <v>34.801913</v>
      </c>
      <c r="T101">
        <v>98</v>
      </c>
      <c r="V101" s="7">
        <v>0.0555555555555556</v>
      </c>
    </row>
    <row r="102" spans="1:22">
      <c r="A102" t="s">
        <v>118</v>
      </c>
      <c r="B102" t="s">
        <v>139</v>
      </c>
      <c r="C102" t="s">
        <v>165</v>
      </c>
      <c r="D102" s="7">
        <v>231</v>
      </c>
      <c r="E102" s="7">
        <v>18</v>
      </c>
      <c r="F102" s="7">
        <v>5.7</v>
      </c>
      <c r="G102" s="7">
        <v>4160</v>
      </c>
      <c r="H102" s="7">
        <v>73.309</v>
      </c>
      <c r="J102">
        <v>5</v>
      </c>
      <c r="K102" s="7">
        <f t="shared" si="1"/>
        <v>3.6</v>
      </c>
      <c r="L102" s="7">
        <v>0.277777777777778</v>
      </c>
      <c r="M102" s="7">
        <v>2.526</v>
      </c>
      <c r="N102" s="7">
        <v>1</v>
      </c>
      <c r="O102" s="7">
        <v>596.491228070175</v>
      </c>
      <c r="P102" s="7">
        <v>1</v>
      </c>
      <c r="Q102" s="8">
        <v>0.485436893203884</v>
      </c>
      <c r="R102">
        <v>112.369373</v>
      </c>
      <c r="S102">
        <v>34.799777</v>
      </c>
      <c r="T102">
        <v>99</v>
      </c>
      <c r="V102" s="7">
        <v>0</v>
      </c>
    </row>
    <row r="103" spans="1:22">
      <c r="A103" t="s">
        <v>118</v>
      </c>
      <c r="B103" t="s">
        <v>122</v>
      </c>
      <c r="C103" t="s">
        <v>166</v>
      </c>
      <c r="D103" s="7">
        <v>558</v>
      </c>
      <c r="E103" s="7">
        <v>18</v>
      </c>
      <c r="F103" s="7">
        <v>6.35</v>
      </c>
      <c r="G103" s="7">
        <v>12100</v>
      </c>
      <c r="H103" s="7">
        <v>80.5</v>
      </c>
      <c r="J103">
        <v>4</v>
      </c>
      <c r="K103" s="7">
        <f t="shared" si="1"/>
        <v>4.5</v>
      </c>
      <c r="L103" s="7">
        <v>0.611111111111111</v>
      </c>
      <c r="M103" s="7">
        <v>2.951</v>
      </c>
      <c r="N103" s="7">
        <v>1</v>
      </c>
      <c r="O103" s="7">
        <v>702.362204724409</v>
      </c>
      <c r="P103" s="7">
        <v>0.995471698113208</v>
      </c>
      <c r="Q103" s="8">
        <v>0.545064377682403</v>
      </c>
      <c r="R103">
        <v>112.650155</v>
      </c>
      <c r="S103">
        <v>34.816471</v>
      </c>
      <c r="T103">
        <v>100</v>
      </c>
      <c r="V103" s="7">
        <v>0.00452830188679245</v>
      </c>
    </row>
    <row r="104" spans="1:22">
      <c r="A104" t="s">
        <v>118</v>
      </c>
      <c r="B104" t="s">
        <v>134</v>
      </c>
      <c r="C104" t="s">
        <v>167</v>
      </c>
      <c r="D104" s="7">
        <v>1338</v>
      </c>
      <c r="E104" s="7">
        <v>36</v>
      </c>
      <c r="F104" s="7">
        <v>2.137</v>
      </c>
      <c r="G104" s="7">
        <v>73900</v>
      </c>
      <c r="H104" s="7">
        <v>421.05</v>
      </c>
      <c r="J104">
        <v>4</v>
      </c>
      <c r="K104" s="7">
        <f t="shared" si="1"/>
        <v>9</v>
      </c>
      <c r="L104" s="7">
        <v>0.444444444444444</v>
      </c>
      <c r="M104" s="7">
        <v>2.265</v>
      </c>
      <c r="N104" s="7">
        <v>1</v>
      </c>
      <c r="O104" s="7">
        <v>958.352831071596</v>
      </c>
      <c r="P104" s="7">
        <v>1</v>
      </c>
      <c r="Q104" s="8">
        <v>0.750605326876513</v>
      </c>
      <c r="R104">
        <v>112.568774</v>
      </c>
      <c r="S104">
        <v>34.869124</v>
      </c>
      <c r="T104">
        <v>101</v>
      </c>
      <c r="V104" s="7">
        <v>0</v>
      </c>
    </row>
    <row r="105" spans="1:22">
      <c r="A105" t="s">
        <v>118</v>
      </c>
      <c r="B105" t="s">
        <v>126</v>
      </c>
      <c r="C105" t="s">
        <v>168</v>
      </c>
      <c r="D105" s="7">
        <v>500</v>
      </c>
      <c r="E105" s="7">
        <v>40</v>
      </c>
      <c r="F105" s="7">
        <v>3.2</v>
      </c>
      <c r="G105" s="7">
        <v>14100</v>
      </c>
      <c r="H105" s="7">
        <v>125.5</v>
      </c>
      <c r="J105">
        <v>4</v>
      </c>
      <c r="K105" s="7">
        <f t="shared" si="1"/>
        <v>10</v>
      </c>
      <c r="L105" s="7">
        <v>0.125</v>
      </c>
      <c r="M105" s="7">
        <v>2.479</v>
      </c>
      <c r="N105" s="7">
        <v>1</v>
      </c>
      <c r="O105" s="7">
        <v>431.25</v>
      </c>
      <c r="P105" s="7">
        <v>0.989547038327526</v>
      </c>
      <c r="Q105" s="8">
        <v>0.586330935251799</v>
      </c>
      <c r="R105">
        <v>112.419266</v>
      </c>
      <c r="S105">
        <v>34.774713</v>
      </c>
      <c r="T105">
        <v>102</v>
      </c>
      <c r="V105" s="7">
        <v>0.0104529616724739</v>
      </c>
    </row>
    <row r="106" spans="1:22">
      <c r="A106" t="s">
        <v>118</v>
      </c>
      <c r="B106" t="s">
        <v>126</v>
      </c>
      <c r="C106" t="s">
        <v>169</v>
      </c>
      <c r="D106" s="7">
        <v>2463</v>
      </c>
      <c r="E106" s="7">
        <v>128</v>
      </c>
      <c r="F106" s="7">
        <v>4.3</v>
      </c>
      <c r="G106" s="7">
        <v>163500</v>
      </c>
      <c r="H106" s="7">
        <v>845.7</v>
      </c>
      <c r="J106">
        <v>7</v>
      </c>
      <c r="K106" s="7">
        <f t="shared" si="1"/>
        <v>18.2857142857143</v>
      </c>
      <c r="L106" s="7">
        <v>0.046875</v>
      </c>
      <c r="M106" s="7">
        <v>2.611</v>
      </c>
      <c r="N106" s="7">
        <v>1</v>
      </c>
      <c r="O106" s="7">
        <v>423.720930232558</v>
      </c>
      <c r="P106" s="7">
        <v>0.991886409736308</v>
      </c>
      <c r="Q106" s="8">
        <v>0.223048327137546</v>
      </c>
      <c r="R106">
        <v>112.517981</v>
      </c>
      <c r="S106">
        <v>34.810624</v>
      </c>
      <c r="T106">
        <v>103</v>
      </c>
      <c r="V106" s="7">
        <v>0.00811359026369168</v>
      </c>
    </row>
    <row r="107" spans="1:22">
      <c r="A107" t="s">
        <v>118</v>
      </c>
      <c r="B107" t="s">
        <v>134</v>
      </c>
      <c r="C107" t="s">
        <v>170</v>
      </c>
      <c r="D107" s="7">
        <v>1257</v>
      </c>
      <c r="E107" s="7">
        <v>20</v>
      </c>
      <c r="F107" s="7">
        <v>3.65</v>
      </c>
      <c r="G107" s="7">
        <v>109100</v>
      </c>
      <c r="H107" s="7">
        <v>293.58</v>
      </c>
      <c r="J107">
        <v>4</v>
      </c>
      <c r="K107" s="7">
        <f t="shared" si="1"/>
        <v>5</v>
      </c>
      <c r="L107" s="7">
        <v>0.5</v>
      </c>
      <c r="M107" s="7">
        <v>2.549</v>
      </c>
      <c r="N107" s="7">
        <v>1</v>
      </c>
      <c r="O107" s="7">
        <v>731.506849315069</v>
      </c>
      <c r="P107" s="7">
        <v>0.94147582697201</v>
      </c>
      <c r="Q107" s="8">
        <v>0.518072289156627</v>
      </c>
      <c r="R107">
        <v>112.611748</v>
      </c>
      <c r="S107">
        <v>34.850434</v>
      </c>
      <c r="T107">
        <v>104</v>
      </c>
      <c r="V107" s="7">
        <v>0.0585241730279898</v>
      </c>
    </row>
    <row r="108" spans="1:22">
      <c r="A108" t="s">
        <v>118</v>
      </c>
      <c r="B108" t="s">
        <v>129</v>
      </c>
      <c r="C108" t="s">
        <v>171</v>
      </c>
      <c r="D108" s="7">
        <v>270</v>
      </c>
      <c r="E108" s="7">
        <v>40</v>
      </c>
      <c r="F108" s="7">
        <v>3.3</v>
      </c>
      <c r="G108" s="7">
        <v>6600</v>
      </c>
      <c r="H108" s="7">
        <v>71.52</v>
      </c>
      <c r="J108">
        <v>4</v>
      </c>
      <c r="K108" s="7">
        <f t="shared" si="1"/>
        <v>10</v>
      </c>
      <c r="L108" s="7">
        <v>0.375</v>
      </c>
      <c r="M108" s="7">
        <v>2.41</v>
      </c>
      <c r="N108" s="7">
        <v>1</v>
      </c>
      <c r="O108" s="7">
        <v>499.393939393939</v>
      </c>
      <c r="P108" s="7">
        <v>0.920814479638009</v>
      </c>
      <c r="Q108" s="8">
        <v>0.571428571428571</v>
      </c>
      <c r="R108">
        <v>112.410183</v>
      </c>
      <c r="S108">
        <v>34.805978</v>
      </c>
      <c r="T108">
        <v>105</v>
      </c>
      <c r="V108" s="7">
        <v>0.0791855203619909</v>
      </c>
    </row>
    <row r="109" spans="1:22">
      <c r="A109" t="s">
        <v>118</v>
      </c>
      <c r="B109" t="s">
        <v>129</v>
      </c>
      <c r="C109" t="s">
        <v>172</v>
      </c>
      <c r="D109" s="7">
        <v>175</v>
      </c>
      <c r="E109" s="7">
        <v>35</v>
      </c>
      <c r="F109" s="7">
        <v>2.85</v>
      </c>
      <c r="G109" s="7">
        <v>4000</v>
      </c>
      <c r="H109" s="7">
        <v>66</v>
      </c>
      <c r="J109">
        <v>4</v>
      </c>
      <c r="K109" s="7">
        <f t="shared" si="1"/>
        <v>8.75</v>
      </c>
      <c r="L109" s="7">
        <v>0.285714285714286</v>
      </c>
      <c r="M109" s="7">
        <v>2.59</v>
      </c>
      <c r="N109" s="7">
        <v>1</v>
      </c>
      <c r="O109" s="7">
        <v>786.666666666667</v>
      </c>
      <c r="P109" s="7">
        <v>0.796610169491525</v>
      </c>
      <c r="Q109" s="8">
        <v>0.6</v>
      </c>
      <c r="R109">
        <v>112.395223</v>
      </c>
      <c r="S109">
        <v>34.821428</v>
      </c>
      <c r="T109">
        <v>106</v>
      </c>
      <c r="V109" s="7">
        <v>0.203389830508475</v>
      </c>
    </row>
    <row r="110" spans="1:22">
      <c r="A110" t="s">
        <v>118</v>
      </c>
      <c r="B110" t="s">
        <v>156</v>
      </c>
      <c r="C110" t="s">
        <v>173</v>
      </c>
      <c r="D110" s="7">
        <v>1138</v>
      </c>
      <c r="E110" s="7">
        <v>116</v>
      </c>
      <c r="F110" s="7">
        <v>6.054</v>
      </c>
      <c r="G110" s="7">
        <v>44790</v>
      </c>
      <c r="H110" s="7">
        <v>329.876</v>
      </c>
      <c r="J110">
        <v>6</v>
      </c>
      <c r="K110" s="7">
        <f t="shared" si="1"/>
        <v>19.3333333333333</v>
      </c>
      <c r="L110" s="7">
        <v>0.129310344827586</v>
      </c>
      <c r="M110" s="7">
        <v>2.561</v>
      </c>
      <c r="N110" s="7">
        <v>1</v>
      </c>
      <c r="O110" s="7">
        <v>371.324743970928</v>
      </c>
      <c r="P110" s="7">
        <v>0.975193798449612</v>
      </c>
      <c r="Q110" s="8">
        <v>0.0865622423742786</v>
      </c>
      <c r="R110">
        <v>112.653809</v>
      </c>
      <c r="S110">
        <v>34.799981</v>
      </c>
      <c r="T110">
        <v>107</v>
      </c>
      <c r="V110" s="7">
        <v>0.0248062015503876</v>
      </c>
    </row>
    <row r="111" spans="1:22">
      <c r="A111" t="s">
        <v>118</v>
      </c>
      <c r="B111" t="s">
        <v>134</v>
      </c>
      <c r="C111" t="s">
        <v>174</v>
      </c>
      <c r="D111" s="7">
        <v>252.2</v>
      </c>
      <c r="E111" s="7">
        <v>32</v>
      </c>
      <c r="F111" s="7">
        <v>3.6</v>
      </c>
      <c r="G111" s="7">
        <v>13910</v>
      </c>
      <c r="H111" s="7">
        <v>142.36</v>
      </c>
      <c r="J111">
        <v>7</v>
      </c>
      <c r="K111" s="7">
        <f t="shared" si="1"/>
        <v>4.57142857142857</v>
      </c>
      <c r="L111" s="7">
        <v>0.15625</v>
      </c>
      <c r="M111" s="7">
        <v>2.36</v>
      </c>
      <c r="N111" s="7">
        <v>1</v>
      </c>
      <c r="O111" s="7">
        <v>675.555555555556</v>
      </c>
      <c r="P111" s="7">
        <v>0.957120980091884</v>
      </c>
      <c r="Q111" s="8">
        <v>0.675427872860636</v>
      </c>
      <c r="R111">
        <v>112.590957</v>
      </c>
      <c r="S111">
        <v>34.841097</v>
      </c>
      <c r="T111">
        <v>108</v>
      </c>
      <c r="V111" s="7">
        <v>0.0428790199081164</v>
      </c>
    </row>
    <row r="112" spans="1:22">
      <c r="A112" t="s">
        <v>118</v>
      </c>
      <c r="B112" t="s">
        <v>156</v>
      </c>
      <c r="C112" t="s">
        <v>175</v>
      </c>
      <c r="D112" s="7">
        <v>256</v>
      </c>
      <c r="E112" s="7">
        <v>30</v>
      </c>
      <c r="F112" s="7">
        <v>2.5</v>
      </c>
      <c r="G112" s="7">
        <v>2719</v>
      </c>
      <c r="H112" s="7">
        <v>81</v>
      </c>
      <c r="J112">
        <v>4</v>
      </c>
      <c r="K112" s="7">
        <f t="shared" si="1"/>
        <v>7.5</v>
      </c>
      <c r="L112" s="7">
        <v>0.566666666666667</v>
      </c>
      <c r="M112" s="7">
        <v>2.351</v>
      </c>
      <c r="N112" s="7">
        <v>1</v>
      </c>
      <c r="O112" s="7">
        <v>643.6</v>
      </c>
      <c r="P112" s="7">
        <v>0.993055555555556</v>
      </c>
      <c r="Q112" s="8">
        <v>0.3202416918429</v>
      </c>
      <c r="R112">
        <v>112.632737</v>
      </c>
      <c r="S112">
        <v>34.762656</v>
      </c>
      <c r="T112">
        <v>109</v>
      </c>
      <c r="V112" s="7">
        <v>0.00694444444444444</v>
      </c>
    </row>
    <row r="113" spans="1:22">
      <c r="A113" t="s">
        <v>118</v>
      </c>
      <c r="B113" t="s">
        <v>156</v>
      </c>
      <c r="C113" t="s">
        <v>176</v>
      </c>
      <c r="D113" s="7">
        <v>1379</v>
      </c>
      <c r="E113" s="7">
        <v>59</v>
      </c>
      <c r="F113" s="7">
        <v>8.521</v>
      </c>
      <c r="G113" s="7">
        <v>16690</v>
      </c>
      <c r="H113" s="7">
        <v>311.85</v>
      </c>
      <c r="J113">
        <v>13</v>
      </c>
      <c r="K113" s="7">
        <f t="shared" si="1"/>
        <v>4.53846153846154</v>
      </c>
      <c r="L113" s="7">
        <v>0.305084745762712</v>
      </c>
      <c r="M113" s="7">
        <v>2.372</v>
      </c>
      <c r="N113" s="7">
        <v>1</v>
      </c>
      <c r="O113" s="7">
        <v>770.566834878535</v>
      </c>
      <c r="P113" s="7">
        <v>1</v>
      </c>
      <c r="Q113" s="8">
        <v>0.242290748898678</v>
      </c>
      <c r="R113">
        <v>112.596494</v>
      </c>
      <c r="S113">
        <v>34.751768</v>
      </c>
      <c r="T113">
        <v>110</v>
      </c>
      <c r="V113" s="7">
        <v>0</v>
      </c>
    </row>
    <row r="114" spans="1:22">
      <c r="A114" t="s">
        <v>118</v>
      </c>
      <c r="B114" t="s">
        <v>156</v>
      </c>
      <c r="C114" t="s">
        <v>177</v>
      </c>
      <c r="D114" s="7">
        <v>592</v>
      </c>
      <c r="E114" s="7">
        <v>42</v>
      </c>
      <c r="F114" s="7">
        <v>7.2</v>
      </c>
      <c r="G114" s="7">
        <v>13500</v>
      </c>
      <c r="H114" s="7">
        <v>133.1</v>
      </c>
      <c r="J114">
        <v>5</v>
      </c>
      <c r="K114" s="7">
        <f t="shared" si="1"/>
        <v>8.4</v>
      </c>
      <c r="L114" s="7">
        <v>0.119047619047619</v>
      </c>
      <c r="M114" s="7">
        <v>2.365</v>
      </c>
      <c r="N114" s="7">
        <v>1</v>
      </c>
      <c r="O114" s="7">
        <v>450.277777777778</v>
      </c>
      <c r="P114" s="7">
        <v>0.990120746432492</v>
      </c>
      <c r="Q114" s="8">
        <v>0.453183520599251</v>
      </c>
      <c r="R114">
        <v>112.633609</v>
      </c>
      <c r="S114">
        <v>34.796562</v>
      </c>
      <c r="T114">
        <v>111</v>
      </c>
      <c r="V114" s="7">
        <v>0.00987925356750823</v>
      </c>
    </row>
    <row r="115" spans="1:22">
      <c r="A115" t="s">
        <v>118</v>
      </c>
      <c r="B115" t="s">
        <v>156</v>
      </c>
      <c r="C115" t="s">
        <v>178</v>
      </c>
      <c r="D115" s="7">
        <v>475</v>
      </c>
      <c r="E115" s="7">
        <v>20</v>
      </c>
      <c r="F115" s="7">
        <v>3.35</v>
      </c>
      <c r="G115" s="7">
        <v>8750</v>
      </c>
      <c r="H115" s="7">
        <v>84.53</v>
      </c>
      <c r="J115">
        <v>4</v>
      </c>
      <c r="K115" s="7">
        <f t="shared" si="1"/>
        <v>5</v>
      </c>
      <c r="L115" s="7">
        <v>0.45</v>
      </c>
      <c r="M115" s="7">
        <v>2.472</v>
      </c>
      <c r="N115" s="7">
        <v>1</v>
      </c>
      <c r="O115" s="7">
        <v>702.089552238806</v>
      </c>
      <c r="P115" s="7">
        <v>0.991776315789474</v>
      </c>
      <c r="Q115" s="8">
        <v>0.209090909090909</v>
      </c>
      <c r="R115">
        <v>112.588402</v>
      </c>
      <c r="S115">
        <v>34.742232</v>
      </c>
      <c r="T115">
        <v>112</v>
      </c>
      <c r="V115" s="7">
        <v>0.00822368421052632</v>
      </c>
    </row>
    <row r="116" spans="1:22">
      <c r="A116" t="s">
        <v>118</v>
      </c>
      <c r="B116" t="s">
        <v>156</v>
      </c>
      <c r="C116" t="s">
        <v>179</v>
      </c>
      <c r="D116" s="7">
        <v>172</v>
      </c>
      <c r="E116" s="7">
        <v>31</v>
      </c>
      <c r="F116" s="7">
        <v>9.337</v>
      </c>
      <c r="G116" s="7">
        <v>16200</v>
      </c>
      <c r="H116" s="7">
        <v>97.7</v>
      </c>
      <c r="J116">
        <v>9</v>
      </c>
      <c r="K116" s="7">
        <f t="shared" si="1"/>
        <v>3.44444444444444</v>
      </c>
      <c r="L116" s="7">
        <v>0.161290322580645</v>
      </c>
      <c r="M116" s="7">
        <v>2.462</v>
      </c>
      <c r="N116" s="7">
        <v>1</v>
      </c>
      <c r="O116" s="7">
        <v>552.854235835922</v>
      </c>
      <c r="P116" s="7">
        <v>0.986241853729182</v>
      </c>
      <c r="Q116" s="8">
        <v>0.493927125506073</v>
      </c>
      <c r="R116">
        <v>112.639165</v>
      </c>
      <c r="S116">
        <v>34.75301</v>
      </c>
      <c r="T116">
        <v>113</v>
      </c>
      <c r="V116" s="7">
        <v>0.0137581462708182</v>
      </c>
    </row>
    <row r="117" spans="1:22">
      <c r="A117" t="s">
        <v>118</v>
      </c>
      <c r="B117" t="s">
        <v>156</v>
      </c>
      <c r="C117" t="s">
        <v>180</v>
      </c>
      <c r="D117" s="7">
        <v>222</v>
      </c>
      <c r="E117" s="7">
        <v>40</v>
      </c>
      <c r="F117" s="7">
        <v>2.897</v>
      </c>
      <c r="G117" s="7">
        <v>12900</v>
      </c>
      <c r="H117" s="7">
        <v>228</v>
      </c>
      <c r="J117">
        <v>15</v>
      </c>
      <c r="K117" s="7">
        <f t="shared" si="1"/>
        <v>2.66666666666667</v>
      </c>
      <c r="L117" s="7">
        <v>0.125</v>
      </c>
      <c r="M117" s="7">
        <v>2.55</v>
      </c>
      <c r="N117" s="7">
        <v>1</v>
      </c>
      <c r="O117" s="7">
        <v>378.66758715913</v>
      </c>
      <c r="P117" s="7">
        <v>0.952861952861953</v>
      </c>
      <c r="Q117" s="8">
        <v>0.377104377104377</v>
      </c>
      <c r="R117">
        <v>112.645018</v>
      </c>
      <c r="S117">
        <v>34.771202</v>
      </c>
      <c r="T117">
        <v>114</v>
      </c>
      <c r="V117" s="7">
        <v>0.0471380471380471</v>
      </c>
    </row>
    <row r="118" spans="1:22">
      <c r="A118" t="s">
        <v>118</v>
      </c>
      <c r="B118" t="s">
        <v>134</v>
      </c>
      <c r="C118" t="s">
        <v>181</v>
      </c>
      <c r="D118" s="7">
        <v>348</v>
      </c>
      <c r="E118" s="7">
        <v>30</v>
      </c>
      <c r="F118" s="7">
        <v>3.9</v>
      </c>
      <c r="G118" s="7">
        <v>14300</v>
      </c>
      <c r="H118" s="7">
        <v>125.2</v>
      </c>
      <c r="J118">
        <v>11</v>
      </c>
      <c r="K118" s="7">
        <f t="shared" si="1"/>
        <v>2.72727272727273</v>
      </c>
      <c r="L118" s="7">
        <v>0.166666666666667</v>
      </c>
      <c r="M118" s="7">
        <v>2.447</v>
      </c>
      <c r="N118" s="7">
        <v>1</v>
      </c>
      <c r="O118" s="7">
        <v>630.769230769231</v>
      </c>
      <c r="P118" s="7">
        <v>0.908961593172119</v>
      </c>
      <c r="Q118" s="8">
        <v>0.780141843971631</v>
      </c>
      <c r="R118">
        <v>112.538599</v>
      </c>
      <c r="S118">
        <v>34.832031</v>
      </c>
      <c r="T118">
        <v>115</v>
      </c>
      <c r="V118" s="7">
        <v>0.0910384068278805</v>
      </c>
    </row>
    <row r="119" spans="1:22">
      <c r="A119" t="s">
        <v>118</v>
      </c>
      <c r="B119" t="s">
        <v>132</v>
      </c>
      <c r="C119" t="s">
        <v>182</v>
      </c>
      <c r="D119" s="7">
        <v>300</v>
      </c>
      <c r="E119" s="7">
        <v>160</v>
      </c>
      <c r="F119" s="7">
        <v>3.5</v>
      </c>
      <c r="G119" s="7">
        <v>2530</v>
      </c>
      <c r="H119" s="7">
        <v>86.35</v>
      </c>
      <c r="J119">
        <v>6</v>
      </c>
      <c r="K119" s="7">
        <f t="shared" si="1"/>
        <v>26.6666666666667</v>
      </c>
      <c r="L119" s="7">
        <v>0.09375</v>
      </c>
      <c r="M119" s="7">
        <v>2.615</v>
      </c>
      <c r="N119" s="7">
        <v>1</v>
      </c>
      <c r="O119" s="7">
        <v>713.714285714286</v>
      </c>
      <c r="P119" s="7">
        <v>0.989583333333333</v>
      </c>
      <c r="Q119" s="8">
        <v>0.493333333333333</v>
      </c>
      <c r="R119">
        <v>112.567927</v>
      </c>
      <c r="S119">
        <v>34.817821</v>
      </c>
      <c r="T119">
        <v>116</v>
      </c>
      <c r="V119" s="7">
        <v>0.0104166666666667</v>
      </c>
    </row>
    <row r="120" spans="1:22">
      <c r="A120" t="s">
        <v>118</v>
      </c>
      <c r="B120" t="s">
        <v>119</v>
      </c>
      <c r="C120" t="s">
        <v>183</v>
      </c>
      <c r="D120" s="7">
        <v>470</v>
      </c>
      <c r="E120" s="7">
        <v>30</v>
      </c>
      <c r="F120" s="7">
        <v>4.24</v>
      </c>
      <c r="G120" s="7">
        <v>4100</v>
      </c>
      <c r="H120" s="7">
        <v>63</v>
      </c>
      <c r="J120">
        <v>4</v>
      </c>
      <c r="K120" s="7">
        <f t="shared" si="1"/>
        <v>7.5</v>
      </c>
      <c r="L120" s="7">
        <v>0.366666666666667</v>
      </c>
      <c r="M120" s="7">
        <v>2.343</v>
      </c>
      <c r="N120" s="7">
        <v>2</v>
      </c>
      <c r="O120" s="7">
        <v>341.981132075472</v>
      </c>
      <c r="P120" s="7">
        <v>0.88</v>
      </c>
      <c r="Q120" s="8">
        <v>0.513761467889908</v>
      </c>
      <c r="R120">
        <v>112.344034</v>
      </c>
      <c r="S120">
        <v>34.845828</v>
      </c>
      <c r="T120">
        <v>117</v>
      </c>
      <c r="V120" s="7">
        <v>0.12</v>
      </c>
    </row>
    <row r="121" spans="1:22">
      <c r="A121" t="s">
        <v>118</v>
      </c>
      <c r="B121" t="s">
        <v>126</v>
      </c>
      <c r="C121" t="s">
        <v>184</v>
      </c>
      <c r="D121" s="7">
        <v>4396.5</v>
      </c>
      <c r="E121" s="7">
        <v>455</v>
      </c>
      <c r="F121" s="7">
        <v>2.66</v>
      </c>
      <c r="G121" s="7">
        <v>44899</v>
      </c>
      <c r="H121" s="7">
        <v>1037.397</v>
      </c>
      <c r="J121">
        <v>23</v>
      </c>
      <c r="K121" s="7">
        <f t="shared" si="1"/>
        <v>19.7826086956522</v>
      </c>
      <c r="L121" s="7">
        <v>0.010989010989011</v>
      </c>
      <c r="M121" s="7">
        <v>2.473</v>
      </c>
      <c r="N121" s="7">
        <v>1</v>
      </c>
      <c r="O121" s="7">
        <v>526.315789473684</v>
      </c>
      <c r="P121" s="7">
        <v>0.992307692307692</v>
      </c>
      <c r="Q121" s="8">
        <v>0.581460360058146</v>
      </c>
      <c r="R121">
        <v>112.497219</v>
      </c>
      <c r="S121">
        <v>34.757518</v>
      </c>
      <c r="T121">
        <v>118</v>
      </c>
      <c r="V121" s="7">
        <v>0.00769230769230769</v>
      </c>
    </row>
    <row r="122" spans="1:22">
      <c r="A122" t="s">
        <v>118</v>
      </c>
      <c r="B122" t="s">
        <v>124</v>
      </c>
      <c r="C122" t="s">
        <v>185</v>
      </c>
      <c r="D122" s="7">
        <v>3025</v>
      </c>
      <c r="E122" s="7">
        <v>80</v>
      </c>
      <c r="F122" s="7">
        <v>7</v>
      </c>
      <c r="G122" s="7">
        <v>33650</v>
      </c>
      <c r="H122" s="7">
        <v>513.07</v>
      </c>
      <c r="J122">
        <v>16</v>
      </c>
      <c r="K122" s="7">
        <f t="shared" si="1"/>
        <v>5</v>
      </c>
      <c r="L122" s="7">
        <v>0.225</v>
      </c>
      <c r="M122" s="7">
        <v>3.497</v>
      </c>
      <c r="N122" s="7">
        <v>2</v>
      </c>
      <c r="O122" s="7">
        <v>410</v>
      </c>
      <c r="P122" s="7">
        <v>0.928969359331476</v>
      </c>
      <c r="Q122" s="8">
        <v>0.0909090909090909</v>
      </c>
      <c r="R122">
        <v>112.335141</v>
      </c>
      <c r="S122">
        <v>34.869808</v>
      </c>
      <c r="T122">
        <v>119</v>
      </c>
      <c r="V122" s="7">
        <v>0.0710306406685237</v>
      </c>
    </row>
    <row r="123" spans="1:22">
      <c r="A123" t="s">
        <v>118</v>
      </c>
      <c r="B123" t="s">
        <v>119</v>
      </c>
      <c r="C123" t="s">
        <v>186</v>
      </c>
      <c r="D123" s="7">
        <v>210</v>
      </c>
      <c r="E123" s="7">
        <v>15</v>
      </c>
      <c r="F123" s="7">
        <v>2.515</v>
      </c>
      <c r="G123" s="7">
        <v>8200</v>
      </c>
      <c r="H123" s="7">
        <v>70</v>
      </c>
      <c r="J123">
        <v>4</v>
      </c>
      <c r="K123" s="7">
        <f t="shared" si="1"/>
        <v>3.75</v>
      </c>
      <c r="L123" s="7">
        <v>0.666666666666667</v>
      </c>
      <c r="M123" s="7">
        <v>3.182</v>
      </c>
      <c r="N123" s="7">
        <v>1</v>
      </c>
      <c r="O123" s="7">
        <v>542.743538767396</v>
      </c>
      <c r="P123" s="7">
        <v>0.900497512437811</v>
      </c>
      <c r="Q123" s="8">
        <v>0.0843881856540084</v>
      </c>
      <c r="R123">
        <v>112.27785</v>
      </c>
      <c r="S123">
        <v>34.92768</v>
      </c>
      <c r="T123">
        <v>120</v>
      </c>
      <c r="V123" s="7">
        <v>0.0995024875621891</v>
      </c>
    </row>
    <row r="124" spans="1:22">
      <c r="A124" t="s">
        <v>118</v>
      </c>
      <c r="B124" t="s">
        <v>119</v>
      </c>
      <c r="C124" t="s">
        <v>187</v>
      </c>
      <c r="D124" s="7">
        <v>320</v>
      </c>
      <c r="E124" s="7">
        <v>38</v>
      </c>
      <c r="F124" s="7">
        <v>1.67</v>
      </c>
      <c r="G124" s="7">
        <v>3260</v>
      </c>
      <c r="H124" s="7">
        <v>65.4</v>
      </c>
      <c r="J124">
        <v>3</v>
      </c>
      <c r="K124" s="7">
        <f t="shared" si="1"/>
        <v>12.6666666666667</v>
      </c>
      <c r="L124" s="7">
        <v>0.5</v>
      </c>
      <c r="M124" s="7">
        <v>3.1243</v>
      </c>
      <c r="N124" s="7">
        <v>1</v>
      </c>
      <c r="O124" s="7">
        <v>461.676646706587</v>
      </c>
      <c r="P124" s="7">
        <v>0.944444444444444</v>
      </c>
      <c r="Q124" s="8">
        <v>0.512820512820513</v>
      </c>
      <c r="R124">
        <v>112.381161</v>
      </c>
      <c r="S124">
        <v>34.896519</v>
      </c>
      <c r="T124">
        <v>121</v>
      </c>
      <c r="V124" s="7">
        <v>0.0555555555555556</v>
      </c>
    </row>
    <row r="125" spans="1:22">
      <c r="A125" t="s">
        <v>118</v>
      </c>
      <c r="B125" t="s">
        <v>119</v>
      </c>
      <c r="C125" t="s">
        <v>188</v>
      </c>
      <c r="D125" s="7">
        <v>364</v>
      </c>
      <c r="E125" s="7">
        <v>17</v>
      </c>
      <c r="F125" s="7">
        <v>12.674</v>
      </c>
      <c r="G125" s="7">
        <v>3900</v>
      </c>
      <c r="H125" s="7">
        <v>87.75</v>
      </c>
      <c r="J125">
        <v>4</v>
      </c>
      <c r="K125" s="7">
        <f t="shared" si="1"/>
        <v>4.25</v>
      </c>
      <c r="L125" s="7">
        <v>0.411764705882353</v>
      </c>
      <c r="M125" s="7">
        <v>2.778</v>
      </c>
      <c r="N125" s="7">
        <v>2</v>
      </c>
      <c r="O125" s="7">
        <v>407.290516017043</v>
      </c>
      <c r="P125" s="7">
        <v>0.986241853729182</v>
      </c>
      <c r="Q125" s="8">
        <v>0.540106951871658</v>
      </c>
      <c r="R125">
        <v>112.358983</v>
      </c>
      <c r="S125">
        <v>34.929542</v>
      </c>
      <c r="T125">
        <v>122</v>
      </c>
      <c r="V125" s="7">
        <v>0.0137581462708182</v>
      </c>
    </row>
    <row r="126" spans="1:22">
      <c r="A126" t="s">
        <v>118</v>
      </c>
      <c r="B126" t="s">
        <v>119</v>
      </c>
      <c r="C126" t="s">
        <v>189</v>
      </c>
      <c r="D126" s="7">
        <v>4320</v>
      </c>
      <c r="E126" s="7">
        <v>75</v>
      </c>
      <c r="F126" s="7">
        <v>2.76</v>
      </c>
      <c r="G126" s="7">
        <v>60450</v>
      </c>
      <c r="H126" s="7">
        <v>339.263</v>
      </c>
      <c r="J126">
        <v>21</v>
      </c>
      <c r="K126" s="7">
        <f t="shared" si="1"/>
        <v>3.57142857142857</v>
      </c>
      <c r="L126" s="7">
        <v>0.36</v>
      </c>
      <c r="M126" s="7">
        <v>3.035</v>
      </c>
      <c r="N126" s="7">
        <v>2</v>
      </c>
      <c r="O126" s="7">
        <v>471.014492753623</v>
      </c>
      <c r="P126" s="7">
        <v>0.882530120481928</v>
      </c>
      <c r="Q126" s="8">
        <v>0.0227531285551763</v>
      </c>
      <c r="R126">
        <v>112.310924</v>
      </c>
      <c r="S126">
        <v>34.912079</v>
      </c>
      <c r="T126">
        <v>123</v>
      </c>
      <c r="V126" s="7">
        <v>0.117469879518072</v>
      </c>
    </row>
    <row r="127" spans="1:22">
      <c r="A127" t="s">
        <v>190</v>
      </c>
      <c r="B127" t="s">
        <v>191</v>
      </c>
      <c r="C127" t="s">
        <v>192</v>
      </c>
      <c r="D127" s="7">
        <v>6402</v>
      </c>
      <c r="E127" s="7">
        <v>20</v>
      </c>
      <c r="F127" s="7">
        <v>6.3</v>
      </c>
      <c r="G127" s="7">
        <v>18290</v>
      </c>
      <c r="H127" s="7">
        <v>246.28</v>
      </c>
      <c r="J127">
        <v>7</v>
      </c>
      <c r="K127" s="7">
        <f t="shared" si="1"/>
        <v>2.85714285714286</v>
      </c>
      <c r="L127" s="7">
        <v>0.25</v>
      </c>
      <c r="M127" s="7">
        <v>2.605</v>
      </c>
      <c r="N127" s="7">
        <v>3</v>
      </c>
      <c r="O127" s="7">
        <v>293.650793650794</v>
      </c>
      <c r="P127" s="7">
        <v>0.901923076923077</v>
      </c>
      <c r="Q127" s="8">
        <v>0.560224089635854</v>
      </c>
      <c r="R127">
        <v>112.365467</v>
      </c>
      <c r="S127">
        <v>33.936823</v>
      </c>
      <c r="T127">
        <v>124</v>
      </c>
      <c r="V127" s="7">
        <v>0.0980769230769231</v>
      </c>
    </row>
    <row r="128" spans="1:22">
      <c r="A128" t="s">
        <v>190</v>
      </c>
      <c r="B128" t="s">
        <v>193</v>
      </c>
      <c r="C128" t="s">
        <v>194</v>
      </c>
      <c r="D128" s="7">
        <v>8110</v>
      </c>
      <c r="E128" s="7">
        <v>190</v>
      </c>
      <c r="F128" s="7">
        <v>2.58</v>
      </c>
      <c r="G128" s="7">
        <v>169300</v>
      </c>
      <c r="H128" s="7">
        <v>1463.65</v>
      </c>
      <c r="J128">
        <v>53</v>
      </c>
      <c r="K128" s="7">
        <f t="shared" si="1"/>
        <v>3.58490566037736</v>
      </c>
      <c r="L128" s="7">
        <v>0.184210526315789</v>
      </c>
      <c r="M128" s="7">
        <v>3.075</v>
      </c>
      <c r="N128" s="7">
        <v>1</v>
      </c>
      <c r="O128" s="7">
        <v>872.868217054264</v>
      </c>
      <c r="P128" s="7">
        <v>0.952848722986248</v>
      </c>
      <c r="Q128" s="8">
        <v>0.0122174709835064</v>
      </c>
      <c r="R128">
        <v>112.493221</v>
      </c>
      <c r="S128">
        <v>34.244357</v>
      </c>
      <c r="T128">
        <v>125</v>
      </c>
      <c r="V128" s="7">
        <v>0.0471512770137525</v>
      </c>
    </row>
    <row r="129" spans="1:22">
      <c r="A129" t="s">
        <v>190</v>
      </c>
      <c r="B129" t="s">
        <v>191</v>
      </c>
      <c r="C129" t="s">
        <v>195</v>
      </c>
      <c r="D129" s="7">
        <v>6277.3</v>
      </c>
      <c r="E129" s="7">
        <v>147</v>
      </c>
      <c r="F129" s="7">
        <v>8.1</v>
      </c>
      <c r="G129" s="7">
        <v>153936</v>
      </c>
      <c r="H129" s="7">
        <v>1377.3473</v>
      </c>
      <c r="J129">
        <v>46</v>
      </c>
      <c r="K129" s="7">
        <f t="shared" si="1"/>
        <v>3.19565217391304</v>
      </c>
      <c r="L129" s="7">
        <v>0.136054421768707</v>
      </c>
      <c r="M129" s="7">
        <v>2.183</v>
      </c>
      <c r="N129" s="7">
        <v>3</v>
      </c>
      <c r="O129" s="7">
        <v>109.876543209877</v>
      </c>
      <c r="P129" s="7">
        <v>0.88</v>
      </c>
      <c r="Q129" s="8">
        <v>0.0637673766101263</v>
      </c>
      <c r="R129">
        <v>112.249697</v>
      </c>
      <c r="S129">
        <v>33.858991</v>
      </c>
      <c r="T129">
        <v>126</v>
      </c>
      <c r="V129" s="7">
        <v>0.12</v>
      </c>
    </row>
    <row r="130" spans="1:22">
      <c r="A130" t="s">
        <v>190</v>
      </c>
      <c r="B130" t="s">
        <v>196</v>
      </c>
      <c r="C130" t="s">
        <v>197</v>
      </c>
      <c r="D130" s="7">
        <v>1110</v>
      </c>
      <c r="E130" s="7">
        <v>22</v>
      </c>
      <c r="F130" s="7">
        <v>9.534</v>
      </c>
      <c r="G130" s="7">
        <v>21600</v>
      </c>
      <c r="H130" s="7">
        <v>185.8</v>
      </c>
      <c r="J130">
        <v>7</v>
      </c>
      <c r="K130" s="7">
        <f t="shared" si="1"/>
        <v>3.14285714285714</v>
      </c>
      <c r="L130" s="7">
        <v>0.272727272727273</v>
      </c>
      <c r="M130" s="7">
        <v>2.259</v>
      </c>
      <c r="N130" s="7">
        <v>1</v>
      </c>
      <c r="O130" s="7">
        <v>1078.03650094399</v>
      </c>
      <c r="P130" s="7">
        <v>0.986749805144193</v>
      </c>
      <c r="Q130" s="8">
        <v>0.537634408602151</v>
      </c>
      <c r="R130">
        <v>112.539348</v>
      </c>
      <c r="S130">
        <v>34.305617</v>
      </c>
      <c r="T130">
        <v>127</v>
      </c>
      <c r="V130" s="7">
        <v>0.0132501948558067</v>
      </c>
    </row>
    <row r="131" spans="1:22">
      <c r="A131" t="s">
        <v>190</v>
      </c>
      <c r="B131" t="s">
        <v>198</v>
      </c>
      <c r="C131" t="s">
        <v>199</v>
      </c>
      <c r="D131" s="7">
        <v>2310</v>
      </c>
      <c r="E131" s="7">
        <v>30</v>
      </c>
      <c r="F131" s="7">
        <v>3.03</v>
      </c>
      <c r="G131" s="7">
        <v>37600</v>
      </c>
      <c r="H131" s="7">
        <v>162.5</v>
      </c>
      <c r="J131">
        <v>14</v>
      </c>
      <c r="K131" s="7">
        <f t="shared" ref="K131:K194" si="2">E131/J131</f>
        <v>2.14285714285714</v>
      </c>
      <c r="L131" s="7">
        <v>0.166666666666667</v>
      </c>
      <c r="M131" s="7">
        <v>2.97</v>
      </c>
      <c r="N131" s="7">
        <v>1</v>
      </c>
      <c r="O131" s="7">
        <v>727.392739273927</v>
      </c>
      <c r="P131" s="7">
        <v>0.957537154989384</v>
      </c>
      <c r="Q131" s="8">
        <v>0.48780487804878</v>
      </c>
      <c r="R131">
        <v>112.550778</v>
      </c>
      <c r="S131">
        <v>34.17807</v>
      </c>
      <c r="T131">
        <v>128</v>
      </c>
      <c r="V131" s="7">
        <v>0.0424628450106157</v>
      </c>
    </row>
    <row r="132" spans="1:22">
      <c r="A132" t="s">
        <v>190</v>
      </c>
      <c r="B132" t="s">
        <v>200</v>
      </c>
      <c r="C132" t="s">
        <v>201</v>
      </c>
      <c r="D132" s="7">
        <v>2125</v>
      </c>
      <c r="E132" s="7">
        <v>14</v>
      </c>
      <c r="F132" s="7">
        <v>15.4</v>
      </c>
      <c r="G132" s="7">
        <v>37100</v>
      </c>
      <c r="H132" s="7">
        <v>228</v>
      </c>
      <c r="J132">
        <v>8</v>
      </c>
      <c r="K132" s="7">
        <f t="shared" si="2"/>
        <v>1.75</v>
      </c>
      <c r="L132" s="7">
        <v>0.428571428571429</v>
      </c>
      <c r="M132" s="7">
        <v>2.396</v>
      </c>
      <c r="N132" s="7">
        <v>2</v>
      </c>
      <c r="O132" s="7">
        <v>337.662337662338</v>
      </c>
      <c r="P132" s="7">
        <v>0.896666666666667</v>
      </c>
      <c r="Q132" s="8">
        <v>0.5</v>
      </c>
      <c r="R132">
        <v>112.508322</v>
      </c>
      <c r="S132">
        <v>34.057757</v>
      </c>
      <c r="T132">
        <v>129</v>
      </c>
      <c r="V132" s="7">
        <v>0.103333333333333</v>
      </c>
    </row>
    <row r="133" spans="1:22">
      <c r="A133" t="s">
        <v>190</v>
      </c>
      <c r="B133" t="s">
        <v>202</v>
      </c>
      <c r="C133" t="s">
        <v>203</v>
      </c>
      <c r="D133" s="7">
        <v>245</v>
      </c>
      <c r="E133" s="7">
        <v>36</v>
      </c>
      <c r="F133" s="7">
        <v>4</v>
      </c>
      <c r="G133" s="7">
        <v>4700</v>
      </c>
      <c r="H133" s="7">
        <v>140</v>
      </c>
      <c r="J133">
        <v>6</v>
      </c>
      <c r="K133" s="7">
        <f t="shared" si="2"/>
        <v>6</v>
      </c>
      <c r="L133" s="7">
        <v>0.444444444444444</v>
      </c>
      <c r="M133" s="7">
        <v>2.536</v>
      </c>
      <c r="N133" s="7">
        <v>1</v>
      </c>
      <c r="O133" s="7">
        <v>1543.5</v>
      </c>
      <c r="P133" s="7">
        <v>0.955717118307997</v>
      </c>
      <c r="Q133" s="8">
        <v>0.359375</v>
      </c>
      <c r="R133">
        <v>112.430549</v>
      </c>
      <c r="S133">
        <v>34.121784</v>
      </c>
      <c r="T133">
        <v>130</v>
      </c>
      <c r="V133" s="7">
        <v>0.0442828816920026</v>
      </c>
    </row>
    <row r="134" spans="1:22">
      <c r="A134" t="s">
        <v>190</v>
      </c>
      <c r="B134" t="s">
        <v>202</v>
      </c>
      <c r="C134" t="s">
        <v>204</v>
      </c>
      <c r="D134" s="7">
        <v>333</v>
      </c>
      <c r="E134" s="7">
        <v>13</v>
      </c>
      <c r="F134" s="7">
        <v>4.6</v>
      </c>
      <c r="G134" s="7">
        <v>5500</v>
      </c>
      <c r="H134" s="7">
        <v>153</v>
      </c>
      <c r="J134">
        <v>5</v>
      </c>
      <c r="K134" s="7">
        <f t="shared" si="2"/>
        <v>2.6</v>
      </c>
      <c r="L134" s="7">
        <v>0.384615384615385</v>
      </c>
      <c r="M134" s="7">
        <v>2.727</v>
      </c>
      <c r="N134" s="7">
        <v>2</v>
      </c>
      <c r="O134" s="7">
        <v>239.130434782609</v>
      </c>
      <c r="P134" s="7">
        <v>0.682142857142857</v>
      </c>
      <c r="Q134" s="8">
        <v>0.495192307692308</v>
      </c>
      <c r="R134">
        <v>112.436357</v>
      </c>
      <c r="S134">
        <v>34.1031</v>
      </c>
      <c r="T134">
        <v>131</v>
      </c>
      <c r="V134" s="7">
        <v>0.317857142857143</v>
      </c>
    </row>
    <row r="135" spans="1:22">
      <c r="A135" t="s">
        <v>190</v>
      </c>
      <c r="B135" t="s">
        <v>202</v>
      </c>
      <c r="C135" t="s">
        <v>205</v>
      </c>
      <c r="D135" s="7">
        <v>238</v>
      </c>
      <c r="E135" s="7">
        <v>12</v>
      </c>
      <c r="F135" s="7">
        <v>4.4</v>
      </c>
      <c r="G135" s="7">
        <v>5465</v>
      </c>
      <c r="H135" s="7">
        <v>99.3</v>
      </c>
      <c r="J135">
        <v>4</v>
      </c>
      <c r="K135" s="7">
        <f t="shared" si="2"/>
        <v>3</v>
      </c>
      <c r="L135" s="7">
        <v>0.416666666666667</v>
      </c>
      <c r="M135" s="7">
        <v>2.476</v>
      </c>
      <c r="N135" s="7">
        <v>2</v>
      </c>
      <c r="O135" s="7">
        <v>712.727272727273</v>
      </c>
      <c r="P135" s="7">
        <v>0.765927977839335</v>
      </c>
      <c r="Q135" s="8">
        <v>0.539906103286385</v>
      </c>
      <c r="R135">
        <v>112.430627</v>
      </c>
      <c r="S135">
        <v>34.086464</v>
      </c>
      <c r="T135">
        <v>132</v>
      </c>
      <c r="V135" s="7">
        <v>0.234072022160665</v>
      </c>
    </row>
    <row r="136" spans="1:22">
      <c r="A136" t="s">
        <v>190</v>
      </c>
      <c r="B136" t="s">
        <v>193</v>
      </c>
      <c r="C136" t="s">
        <v>206</v>
      </c>
      <c r="D136" s="7">
        <v>340</v>
      </c>
      <c r="E136" s="7">
        <v>25</v>
      </c>
      <c r="F136" s="7">
        <v>2.6</v>
      </c>
      <c r="G136" s="7">
        <v>7600</v>
      </c>
      <c r="H136" s="7">
        <v>127.4</v>
      </c>
      <c r="J136">
        <v>4</v>
      </c>
      <c r="K136" s="7">
        <f t="shared" si="2"/>
        <v>6.25</v>
      </c>
      <c r="L136" s="7">
        <v>0.2</v>
      </c>
      <c r="M136" s="7">
        <v>2.397</v>
      </c>
      <c r="N136" s="7">
        <v>1</v>
      </c>
      <c r="O136" s="7">
        <v>1153.84615384615</v>
      </c>
      <c r="P136" s="7">
        <v>0.853076923076923</v>
      </c>
      <c r="Q136" s="8">
        <v>0.465116279069767</v>
      </c>
      <c r="R136">
        <v>112.557071</v>
      </c>
      <c r="S136">
        <v>34.252997</v>
      </c>
      <c r="T136">
        <v>133</v>
      </c>
      <c r="V136" s="7">
        <v>0.146923076923077</v>
      </c>
    </row>
    <row r="137" spans="1:22">
      <c r="A137" t="s">
        <v>190</v>
      </c>
      <c r="B137" t="s">
        <v>193</v>
      </c>
      <c r="C137" t="s">
        <v>207</v>
      </c>
      <c r="D137" s="7">
        <v>225</v>
      </c>
      <c r="E137" s="7">
        <v>18</v>
      </c>
      <c r="F137" s="7">
        <v>2.2</v>
      </c>
      <c r="G137" s="7">
        <v>7300</v>
      </c>
      <c r="H137" s="7">
        <v>111.35</v>
      </c>
      <c r="J137">
        <v>7</v>
      </c>
      <c r="K137" s="7">
        <f t="shared" si="2"/>
        <v>2.57142857142857</v>
      </c>
      <c r="L137" s="7">
        <v>0.277777777777778</v>
      </c>
      <c r="M137" s="7">
        <v>3.079</v>
      </c>
      <c r="N137" s="7">
        <v>1</v>
      </c>
      <c r="O137" s="7">
        <v>546.818181818182</v>
      </c>
      <c r="P137" s="7">
        <v>0.95049504950495</v>
      </c>
      <c r="Q137" s="8">
        <v>0.5</v>
      </c>
      <c r="R137">
        <v>112.524747</v>
      </c>
      <c r="S137">
        <v>34.26825</v>
      </c>
      <c r="T137">
        <v>134</v>
      </c>
      <c r="V137" s="7">
        <v>0.0495049504950495</v>
      </c>
    </row>
    <row r="138" spans="1:22">
      <c r="A138" t="s">
        <v>190</v>
      </c>
      <c r="B138" t="s">
        <v>191</v>
      </c>
      <c r="C138" t="s">
        <v>208</v>
      </c>
      <c r="D138" s="7">
        <v>2268.9</v>
      </c>
      <c r="E138" s="7">
        <v>77</v>
      </c>
      <c r="F138" s="7">
        <v>5.4</v>
      </c>
      <c r="G138" s="7">
        <v>167040</v>
      </c>
      <c r="H138" s="7">
        <v>456.3478</v>
      </c>
      <c r="J138">
        <v>31</v>
      </c>
      <c r="K138" s="7">
        <f t="shared" si="2"/>
        <v>2.48387096774194</v>
      </c>
      <c r="L138" s="7">
        <v>0.0779220779220779</v>
      </c>
      <c r="M138" s="7">
        <v>2.258</v>
      </c>
      <c r="N138" s="7">
        <v>3</v>
      </c>
      <c r="O138" s="7">
        <v>140</v>
      </c>
      <c r="P138" s="7">
        <v>0.906976744186047</v>
      </c>
      <c r="Q138" s="8">
        <v>0.639720849084036</v>
      </c>
      <c r="R138">
        <v>112.262377</v>
      </c>
      <c r="S138">
        <v>33.868277</v>
      </c>
      <c r="T138">
        <v>135</v>
      </c>
      <c r="V138" s="7">
        <v>0.0930232558139535</v>
      </c>
    </row>
    <row r="139" spans="1:22">
      <c r="A139" t="s">
        <v>190</v>
      </c>
      <c r="B139" t="s">
        <v>209</v>
      </c>
      <c r="C139" t="s">
        <v>210</v>
      </c>
      <c r="D139" s="7">
        <v>327</v>
      </c>
      <c r="E139" s="7">
        <v>25</v>
      </c>
      <c r="F139" s="7">
        <v>4.05</v>
      </c>
      <c r="G139" s="7">
        <v>6000</v>
      </c>
      <c r="H139" s="7">
        <v>97.5</v>
      </c>
      <c r="J139">
        <v>4</v>
      </c>
      <c r="K139" s="7">
        <f t="shared" si="2"/>
        <v>6.25</v>
      </c>
      <c r="L139" s="7">
        <v>0.2</v>
      </c>
      <c r="M139" s="7">
        <v>2.529</v>
      </c>
      <c r="N139" s="7">
        <v>1</v>
      </c>
      <c r="O139" s="7">
        <v>955.802469135803</v>
      </c>
      <c r="P139" s="7">
        <v>0.892201834862385</v>
      </c>
      <c r="Q139" s="8">
        <v>0.544554455445545</v>
      </c>
      <c r="R139">
        <v>112.533877</v>
      </c>
      <c r="S139">
        <v>34.347217</v>
      </c>
      <c r="T139">
        <v>136</v>
      </c>
      <c r="V139" s="7">
        <v>0.107798165137615</v>
      </c>
    </row>
    <row r="140" spans="1:22">
      <c r="A140" t="s">
        <v>190</v>
      </c>
      <c r="B140" t="s">
        <v>198</v>
      </c>
      <c r="C140" t="s">
        <v>211</v>
      </c>
      <c r="D140" s="7">
        <v>420</v>
      </c>
      <c r="E140" s="7">
        <v>10</v>
      </c>
      <c r="F140" s="7">
        <v>2.58</v>
      </c>
      <c r="G140" s="7">
        <v>14100</v>
      </c>
      <c r="H140" s="7">
        <v>130.5</v>
      </c>
      <c r="J140">
        <v>4</v>
      </c>
      <c r="K140" s="7">
        <f t="shared" si="2"/>
        <v>2.5</v>
      </c>
      <c r="L140" s="7">
        <v>0.5</v>
      </c>
      <c r="M140" s="7">
        <v>2.969</v>
      </c>
      <c r="N140" s="7">
        <v>1</v>
      </c>
      <c r="O140" s="7">
        <v>872.868217054264</v>
      </c>
      <c r="P140" s="7">
        <v>0.952848722986248</v>
      </c>
      <c r="Q140" s="8">
        <v>0.512820512820513</v>
      </c>
      <c r="R140">
        <v>112.617284</v>
      </c>
      <c r="S140">
        <v>34.151463</v>
      </c>
      <c r="T140">
        <v>137</v>
      </c>
      <c r="V140" s="7">
        <v>0.0471512770137525</v>
      </c>
    </row>
    <row r="141" spans="1:22">
      <c r="A141" t="s">
        <v>190</v>
      </c>
      <c r="B141" t="s">
        <v>200</v>
      </c>
      <c r="C141" t="s">
        <v>212</v>
      </c>
      <c r="D141" s="7">
        <v>610</v>
      </c>
      <c r="E141" s="7">
        <v>25</v>
      </c>
      <c r="F141" s="7">
        <v>2.2</v>
      </c>
      <c r="G141" s="7">
        <v>199100</v>
      </c>
      <c r="H141" s="7">
        <v>175.2</v>
      </c>
      <c r="J141">
        <v>12</v>
      </c>
      <c r="K141" s="7">
        <f t="shared" si="2"/>
        <v>2.08333333333333</v>
      </c>
      <c r="L141" s="7">
        <v>0.2</v>
      </c>
      <c r="M141" s="7">
        <v>2.529</v>
      </c>
      <c r="N141" s="7">
        <v>2</v>
      </c>
      <c r="O141" s="7">
        <v>627.272727272727</v>
      </c>
      <c r="P141" s="7">
        <v>0.542424242424242</v>
      </c>
      <c r="Q141" s="8">
        <v>0.526315789473684</v>
      </c>
      <c r="R141">
        <v>112.506797</v>
      </c>
      <c r="S141">
        <v>34.045299</v>
      </c>
      <c r="T141">
        <v>138</v>
      </c>
      <c r="V141" s="7">
        <v>0.457575757575758</v>
      </c>
    </row>
    <row r="142" spans="1:22">
      <c r="A142" t="s">
        <v>190</v>
      </c>
      <c r="B142" t="s">
        <v>213</v>
      </c>
      <c r="C142" t="s">
        <v>214</v>
      </c>
      <c r="D142" s="7">
        <v>530</v>
      </c>
      <c r="E142" s="7">
        <v>38</v>
      </c>
      <c r="F142" s="7">
        <v>9.74</v>
      </c>
      <c r="G142" s="7">
        <v>82100</v>
      </c>
      <c r="H142" s="7">
        <v>175.1</v>
      </c>
      <c r="J142">
        <v>5</v>
      </c>
      <c r="K142" s="7">
        <f t="shared" si="2"/>
        <v>7.6</v>
      </c>
      <c r="L142" s="7">
        <v>0.447368421052632</v>
      </c>
      <c r="M142" s="7">
        <v>2.403</v>
      </c>
      <c r="N142" s="7">
        <v>1</v>
      </c>
      <c r="O142" s="7">
        <v>642.813141683778</v>
      </c>
      <c r="P142" s="7">
        <v>0.98328488372093</v>
      </c>
      <c r="Q142" s="8">
        <v>0.53475935828877</v>
      </c>
      <c r="R142">
        <v>112.439664</v>
      </c>
      <c r="S142">
        <v>34.294922</v>
      </c>
      <c r="T142">
        <v>139</v>
      </c>
      <c r="V142" s="7">
        <v>0.0167151162790698</v>
      </c>
    </row>
    <row r="143" spans="1:22">
      <c r="A143" t="s">
        <v>190</v>
      </c>
      <c r="B143" t="s">
        <v>213</v>
      </c>
      <c r="C143" t="s">
        <v>215</v>
      </c>
      <c r="D143" s="7">
        <v>2110</v>
      </c>
      <c r="E143" s="7">
        <v>20</v>
      </c>
      <c r="F143" s="7">
        <v>3.89</v>
      </c>
      <c r="G143" s="7">
        <v>319100</v>
      </c>
      <c r="H143" s="7">
        <v>367</v>
      </c>
      <c r="J143">
        <v>14</v>
      </c>
      <c r="K143" s="7">
        <f t="shared" si="2"/>
        <v>1.42857142857143</v>
      </c>
      <c r="L143" s="7">
        <v>0.65</v>
      </c>
      <c r="M143" s="7">
        <v>3.212</v>
      </c>
      <c r="N143" s="7">
        <v>1</v>
      </c>
      <c r="O143" s="7">
        <v>630.848329048843</v>
      </c>
      <c r="P143" s="7">
        <v>0.98116169544741</v>
      </c>
      <c r="Q143" s="8">
        <v>0.48780487804878</v>
      </c>
      <c r="R143">
        <v>112.427284</v>
      </c>
      <c r="S143">
        <v>34.31703</v>
      </c>
      <c r="T143">
        <v>140</v>
      </c>
      <c r="V143" s="7">
        <v>0.0188383045525903</v>
      </c>
    </row>
    <row r="144" spans="1:22">
      <c r="A144" t="s">
        <v>190</v>
      </c>
      <c r="B144" t="s">
        <v>216</v>
      </c>
      <c r="C144" t="s">
        <v>217</v>
      </c>
      <c r="D144" s="7">
        <v>6426</v>
      </c>
      <c r="E144" s="7">
        <v>333</v>
      </c>
      <c r="F144" s="7">
        <v>7.2</v>
      </c>
      <c r="G144" s="7">
        <v>590560</v>
      </c>
      <c r="H144" s="7">
        <v>1505.7</v>
      </c>
      <c r="J144">
        <v>6</v>
      </c>
      <c r="K144" s="7">
        <f t="shared" si="2"/>
        <v>55.5</v>
      </c>
      <c r="L144" s="7">
        <v>0.03003003003003</v>
      </c>
      <c r="M144" s="7">
        <v>2.888</v>
      </c>
      <c r="N144" s="7">
        <v>3</v>
      </c>
      <c r="O144" s="7">
        <v>208.333333333333</v>
      </c>
      <c r="P144" s="7">
        <v>0.873417721518987</v>
      </c>
      <c r="Q144" s="8">
        <v>0.199600798403194</v>
      </c>
      <c r="R144">
        <v>112.259443</v>
      </c>
      <c r="S144">
        <v>33.947768</v>
      </c>
      <c r="T144">
        <v>141</v>
      </c>
      <c r="V144" s="7">
        <v>0.126582278481013</v>
      </c>
    </row>
    <row r="145" spans="1:22">
      <c r="A145" t="s">
        <v>190</v>
      </c>
      <c r="B145" t="s">
        <v>218</v>
      </c>
      <c r="C145" t="s">
        <v>219</v>
      </c>
      <c r="D145" s="7">
        <v>2310</v>
      </c>
      <c r="E145" s="7">
        <v>32</v>
      </c>
      <c r="F145" s="7">
        <v>6.6</v>
      </c>
      <c r="G145" s="7">
        <v>402100</v>
      </c>
      <c r="H145" s="7">
        <v>391</v>
      </c>
      <c r="J145">
        <v>4</v>
      </c>
      <c r="K145" s="7">
        <f t="shared" si="2"/>
        <v>8</v>
      </c>
      <c r="L145" s="7">
        <v>0.59375</v>
      </c>
      <c r="M145" s="7">
        <v>3.381</v>
      </c>
      <c r="N145" s="7">
        <v>2</v>
      </c>
      <c r="O145" s="7">
        <v>376.060606060606</v>
      </c>
      <c r="P145" s="7">
        <v>0.82258064516129</v>
      </c>
      <c r="Q145" s="8">
        <v>0.50314465408805</v>
      </c>
      <c r="R145">
        <v>112.519245</v>
      </c>
      <c r="S145">
        <v>34.111277</v>
      </c>
      <c r="T145">
        <v>142</v>
      </c>
      <c r="V145" s="7">
        <v>0.17741935483871</v>
      </c>
    </row>
    <row r="146" spans="1:22">
      <c r="A146" t="s">
        <v>190</v>
      </c>
      <c r="B146" t="s">
        <v>216</v>
      </c>
      <c r="C146" t="s">
        <v>220</v>
      </c>
      <c r="D146" s="7">
        <v>2910</v>
      </c>
      <c r="E146" s="7">
        <v>58</v>
      </c>
      <c r="F146" s="7">
        <v>10.02</v>
      </c>
      <c r="G146" s="7">
        <v>393500</v>
      </c>
      <c r="H146" s="7">
        <v>235.2</v>
      </c>
      <c r="J146">
        <v>12</v>
      </c>
      <c r="K146" s="7">
        <f t="shared" si="2"/>
        <v>4.83333333333333</v>
      </c>
      <c r="L146" s="7">
        <v>0.172413793103448</v>
      </c>
      <c r="M146" s="7">
        <v>2.699</v>
      </c>
      <c r="N146" s="7">
        <v>3</v>
      </c>
      <c r="O146" s="7">
        <v>136.427145708583</v>
      </c>
      <c r="P146" s="7">
        <v>0.827272727272727</v>
      </c>
      <c r="Q146" s="8">
        <v>0.469043151969981</v>
      </c>
      <c r="R146">
        <v>112.251025</v>
      </c>
      <c r="S146">
        <v>33.9318</v>
      </c>
      <c r="T146">
        <v>143</v>
      </c>
      <c r="V146" s="7">
        <v>0.172727272727273</v>
      </c>
    </row>
    <row r="147" spans="1:22">
      <c r="A147" t="s">
        <v>190</v>
      </c>
      <c r="B147" t="s">
        <v>129</v>
      </c>
      <c r="C147" t="s">
        <v>221</v>
      </c>
      <c r="D147" s="7">
        <v>2410</v>
      </c>
      <c r="E147" s="7">
        <v>35</v>
      </c>
      <c r="F147" s="7">
        <v>16</v>
      </c>
      <c r="G147" s="7">
        <v>85400</v>
      </c>
      <c r="H147" s="7">
        <v>464</v>
      </c>
      <c r="J147">
        <v>4</v>
      </c>
      <c r="K147" s="7">
        <f t="shared" si="2"/>
        <v>8.75</v>
      </c>
      <c r="L147" s="7">
        <v>0.142857142857143</v>
      </c>
      <c r="M147" s="7">
        <v>3.385</v>
      </c>
      <c r="N147" s="7">
        <v>2</v>
      </c>
      <c r="O147" s="7">
        <v>177.5</v>
      </c>
      <c r="P147" s="7">
        <v>0.967213114754098</v>
      </c>
      <c r="Q147" s="8">
        <v>0.558139534883721</v>
      </c>
      <c r="R147">
        <v>112.505906</v>
      </c>
      <c r="S147">
        <v>34.142194</v>
      </c>
      <c r="T147">
        <v>144</v>
      </c>
      <c r="V147" s="7">
        <v>0.0327868852459016</v>
      </c>
    </row>
    <row r="148" spans="1:22">
      <c r="A148" t="s">
        <v>190</v>
      </c>
      <c r="B148" t="s">
        <v>191</v>
      </c>
      <c r="C148" t="s">
        <v>222</v>
      </c>
      <c r="D148" s="7">
        <v>20465.9</v>
      </c>
      <c r="E148" s="7">
        <v>245</v>
      </c>
      <c r="F148" s="7">
        <v>11</v>
      </c>
      <c r="G148" s="7">
        <v>693256</v>
      </c>
      <c r="H148" s="7">
        <v>1302.5627</v>
      </c>
      <c r="J148">
        <v>121</v>
      </c>
      <c r="K148" s="7">
        <f t="shared" si="2"/>
        <v>2.02479338842975</v>
      </c>
      <c r="L148" s="7">
        <v>0.191836734693878</v>
      </c>
      <c r="M148" s="7">
        <v>2.129</v>
      </c>
      <c r="N148" s="7">
        <v>4</v>
      </c>
      <c r="O148" s="7">
        <v>70.6363636363636</v>
      </c>
      <c r="P148" s="7">
        <v>0.916666666666667</v>
      </c>
      <c r="Q148" s="8">
        <v>0.0121708396418852</v>
      </c>
      <c r="R148">
        <v>112.286152</v>
      </c>
      <c r="S148">
        <v>33.834261</v>
      </c>
      <c r="T148">
        <v>145</v>
      </c>
      <c r="V148" s="7">
        <v>0.0833333333333333</v>
      </c>
    </row>
    <row r="149" spans="1:22">
      <c r="A149" t="s">
        <v>223</v>
      </c>
      <c r="B149" t="s">
        <v>224</v>
      </c>
      <c r="C149" t="s">
        <v>225</v>
      </c>
      <c r="D149" s="7">
        <v>810</v>
      </c>
      <c r="E149" s="7">
        <v>26</v>
      </c>
      <c r="F149" s="7">
        <v>2.804</v>
      </c>
      <c r="G149" s="7">
        <v>8100</v>
      </c>
      <c r="H149" s="7">
        <v>164</v>
      </c>
      <c r="J149">
        <v>9</v>
      </c>
      <c r="K149" s="7">
        <f t="shared" si="2"/>
        <v>2.88888888888889</v>
      </c>
      <c r="L149" s="7">
        <v>0.192307692307692</v>
      </c>
      <c r="M149" s="7">
        <v>2.066</v>
      </c>
      <c r="N149" s="7">
        <v>1</v>
      </c>
      <c r="O149" s="7">
        <v>674.393723252496</v>
      </c>
      <c r="P149" s="7">
        <v>1</v>
      </c>
      <c r="Q149" s="8">
        <v>0.514150943396226</v>
      </c>
      <c r="R149">
        <v>112.348164</v>
      </c>
      <c r="S149">
        <v>34.709388</v>
      </c>
      <c r="T149">
        <v>146</v>
      </c>
      <c r="V149" s="7">
        <v>0</v>
      </c>
    </row>
    <row r="150" spans="1:22">
      <c r="A150" t="s">
        <v>223</v>
      </c>
      <c r="B150" t="s">
        <v>224</v>
      </c>
      <c r="C150" t="s">
        <v>226</v>
      </c>
      <c r="D150" s="7">
        <v>384</v>
      </c>
      <c r="E150" s="7">
        <v>41</v>
      </c>
      <c r="F150" s="7">
        <v>1.7</v>
      </c>
      <c r="G150" s="7">
        <v>5640</v>
      </c>
      <c r="H150" s="7">
        <v>92.978</v>
      </c>
      <c r="J150">
        <v>16</v>
      </c>
      <c r="K150" s="7">
        <f t="shared" si="2"/>
        <v>2.5625</v>
      </c>
      <c r="L150" s="7">
        <v>0.121951219512195</v>
      </c>
      <c r="M150" s="7">
        <v>2.084</v>
      </c>
      <c r="N150" s="7">
        <v>1</v>
      </c>
      <c r="O150" s="7">
        <v>352.941176470588</v>
      </c>
      <c r="P150" s="7">
        <v>0.849063897776257</v>
      </c>
      <c r="Q150" s="8">
        <v>0.532651539362949</v>
      </c>
      <c r="R150">
        <v>112.319298</v>
      </c>
      <c r="S150">
        <v>34.724489</v>
      </c>
      <c r="T150">
        <v>147</v>
      </c>
      <c r="V150" s="7">
        <v>0.150936102223743</v>
      </c>
    </row>
    <row r="151" spans="1:22">
      <c r="A151" t="s">
        <v>223</v>
      </c>
      <c r="B151" t="s">
        <v>224</v>
      </c>
      <c r="C151" t="s">
        <v>227</v>
      </c>
      <c r="D151" s="7">
        <v>199.96</v>
      </c>
      <c r="E151" s="7">
        <v>74</v>
      </c>
      <c r="F151" s="7">
        <v>3.8</v>
      </c>
      <c r="G151" s="7">
        <v>14050</v>
      </c>
      <c r="H151" s="7">
        <v>91.07</v>
      </c>
      <c r="J151">
        <v>33</v>
      </c>
      <c r="K151" s="7">
        <f t="shared" si="2"/>
        <v>2.24242424242424</v>
      </c>
      <c r="L151" s="7">
        <v>0.0675675675675676</v>
      </c>
      <c r="M151" s="7">
        <v>2.179</v>
      </c>
      <c r="N151" s="7">
        <v>1</v>
      </c>
      <c r="O151" s="7">
        <v>687.894736842105</v>
      </c>
      <c r="P151" s="7">
        <v>0.988871224165342</v>
      </c>
      <c r="Q151" s="8">
        <v>0.640093104451557</v>
      </c>
      <c r="R151">
        <v>112.328806</v>
      </c>
      <c r="S151">
        <v>34.71684</v>
      </c>
      <c r="T151">
        <v>148</v>
      </c>
      <c r="V151" s="7">
        <v>0.0111287758346582</v>
      </c>
    </row>
    <row r="152" spans="1:22">
      <c r="A152" t="s">
        <v>223</v>
      </c>
      <c r="B152" t="s">
        <v>224</v>
      </c>
      <c r="C152" t="s">
        <v>228</v>
      </c>
      <c r="D152" s="7">
        <v>2605</v>
      </c>
      <c r="E152" s="7">
        <v>154</v>
      </c>
      <c r="F152" s="7">
        <v>3.909</v>
      </c>
      <c r="G152" s="7">
        <v>263370</v>
      </c>
      <c r="H152" s="7">
        <v>560.262</v>
      </c>
      <c r="J152">
        <v>46</v>
      </c>
      <c r="K152" s="7">
        <f t="shared" si="2"/>
        <v>3.34782608695652</v>
      </c>
      <c r="L152" s="7">
        <v>0.0324675324675325</v>
      </c>
      <c r="M152" s="7">
        <v>2.442</v>
      </c>
      <c r="N152" s="7">
        <v>1</v>
      </c>
      <c r="O152" s="7">
        <v>446.405730365822</v>
      </c>
      <c r="P152" s="7">
        <v>1</v>
      </c>
      <c r="Q152" s="8">
        <v>0.736478711162255</v>
      </c>
      <c r="R152">
        <v>112.313442</v>
      </c>
      <c r="S152">
        <v>34.731807</v>
      </c>
      <c r="T152">
        <v>149</v>
      </c>
      <c r="V152" s="7">
        <v>0</v>
      </c>
    </row>
    <row r="153" spans="1:22">
      <c r="A153" t="s">
        <v>229</v>
      </c>
      <c r="B153" t="s">
        <v>230</v>
      </c>
      <c r="C153" t="s">
        <v>231</v>
      </c>
      <c r="D153" s="7">
        <v>510</v>
      </c>
      <c r="E153" s="7">
        <v>16</v>
      </c>
      <c r="F153" s="7">
        <v>7.734</v>
      </c>
      <c r="G153" s="7">
        <v>4370</v>
      </c>
      <c r="H153" s="7">
        <v>120</v>
      </c>
      <c r="J153">
        <v>4</v>
      </c>
      <c r="K153" s="7">
        <f t="shared" si="2"/>
        <v>4</v>
      </c>
      <c r="L153" s="7">
        <v>0.3125</v>
      </c>
      <c r="M153" s="7">
        <v>3.122</v>
      </c>
      <c r="N153" s="7">
        <v>2</v>
      </c>
      <c r="O153" s="7">
        <v>446.858029480217</v>
      </c>
      <c r="P153" s="7">
        <v>0.872</v>
      </c>
      <c r="Q153" s="8">
        <v>0.577777777777778</v>
      </c>
      <c r="R153">
        <v>112.125898</v>
      </c>
      <c r="S153">
        <v>34.794028</v>
      </c>
      <c r="T153">
        <v>150</v>
      </c>
      <c r="V153" s="7">
        <v>0.128</v>
      </c>
    </row>
    <row r="154" spans="1:22">
      <c r="A154" t="s">
        <v>229</v>
      </c>
      <c r="B154" t="s">
        <v>232</v>
      </c>
      <c r="C154" t="s">
        <v>233</v>
      </c>
      <c r="D154" s="7">
        <v>1710</v>
      </c>
      <c r="E154" s="7">
        <v>25</v>
      </c>
      <c r="F154" s="7">
        <v>4.6</v>
      </c>
      <c r="G154" s="7">
        <v>29970</v>
      </c>
      <c r="H154" s="7">
        <v>178.5</v>
      </c>
      <c r="J154">
        <v>7</v>
      </c>
      <c r="K154" s="7">
        <f t="shared" si="2"/>
        <v>3.57142857142857</v>
      </c>
      <c r="L154" s="7">
        <v>0.2</v>
      </c>
      <c r="M154" s="7">
        <v>2.779</v>
      </c>
      <c r="N154" s="7">
        <v>2</v>
      </c>
      <c r="O154" s="7">
        <v>330.434782608696</v>
      </c>
      <c r="P154" s="7">
        <v>1</v>
      </c>
      <c r="Q154" s="8">
        <v>0.408163265306122</v>
      </c>
      <c r="R154">
        <v>112.107264</v>
      </c>
      <c r="S154">
        <v>34.922829</v>
      </c>
      <c r="T154">
        <v>151</v>
      </c>
      <c r="V154" s="7">
        <v>0</v>
      </c>
    </row>
    <row r="155" spans="1:22">
      <c r="A155" t="s">
        <v>229</v>
      </c>
      <c r="B155" t="s">
        <v>234</v>
      </c>
      <c r="C155" t="s">
        <v>235</v>
      </c>
      <c r="D155" s="7">
        <v>536</v>
      </c>
      <c r="E155" s="7">
        <v>17</v>
      </c>
      <c r="F155" s="7">
        <v>2.1</v>
      </c>
      <c r="G155" s="7">
        <v>3115</v>
      </c>
      <c r="H155" s="7">
        <v>98</v>
      </c>
      <c r="J155">
        <v>5</v>
      </c>
      <c r="K155" s="7">
        <f t="shared" si="2"/>
        <v>3.4</v>
      </c>
      <c r="L155" s="7">
        <v>0.294117647058824</v>
      </c>
      <c r="M155" s="7">
        <v>2.7143</v>
      </c>
      <c r="N155" s="7">
        <v>1</v>
      </c>
      <c r="O155" s="7">
        <v>489.047619047619</v>
      </c>
      <c r="P155" s="7">
        <v>0.968253968253968</v>
      </c>
      <c r="Q155" s="8">
        <v>0.4739336492891</v>
      </c>
      <c r="R155">
        <v>112.162202</v>
      </c>
      <c r="S155">
        <v>34.666639</v>
      </c>
      <c r="T155">
        <v>152</v>
      </c>
      <c r="V155" s="7">
        <v>0.0317460317460317</v>
      </c>
    </row>
    <row r="156" spans="1:22">
      <c r="A156" t="s">
        <v>229</v>
      </c>
      <c r="B156" t="s">
        <v>234</v>
      </c>
      <c r="C156" t="s">
        <v>236</v>
      </c>
      <c r="D156" s="7">
        <v>235</v>
      </c>
      <c r="E156" s="7">
        <v>16</v>
      </c>
      <c r="F156" s="7">
        <v>6.2</v>
      </c>
      <c r="G156" s="7">
        <v>1115</v>
      </c>
      <c r="H156" s="7">
        <v>69</v>
      </c>
      <c r="J156">
        <v>4</v>
      </c>
      <c r="K156" s="7">
        <f t="shared" si="2"/>
        <v>4</v>
      </c>
      <c r="L156" s="7">
        <v>0.3125</v>
      </c>
      <c r="M156" s="7">
        <v>2.359</v>
      </c>
      <c r="N156" s="7">
        <v>2</v>
      </c>
      <c r="O156" s="7">
        <v>70.3225806451613</v>
      </c>
      <c r="P156" s="7">
        <v>0.945454545454545</v>
      </c>
      <c r="Q156" s="8">
        <v>0.476190476190476</v>
      </c>
      <c r="R156">
        <v>112.080373</v>
      </c>
      <c r="S156">
        <v>34.650063</v>
      </c>
      <c r="T156">
        <v>153</v>
      </c>
      <c r="V156" s="7">
        <v>0.0545454545454545</v>
      </c>
    </row>
    <row r="157" spans="1:22">
      <c r="A157" t="s">
        <v>229</v>
      </c>
      <c r="B157" t="s">
        <v>234</v>
      </c>
      <c r="C157" t="s">
        <v>237</v>
      </c>
      <c r="D157" s="7">
        <v>1160</v>
      </c>
      <c r="E157" s="7">
        <v>17</v>
      </c>
      <c r="F157" s="7">
        <v>4</v>
      </c>
      <c r="G157" s="7">
        <v>30100</v>
      </c>
      <c r="H157" s="7">
        <v>276</v>
      </c>
      <c r="J157">
        <v>5</v>
      </c>
      <c r="K157" s="7">
        <f t="shared" si="2"/>
        <v>3.4</v>
      </c>
      <c r="L157" s="7">
        <v>0.294117647058824</v>
      </c>
      <c r="M157" s="7">
        <v>2.975</v>
      </c>
      <c r="N157" s="7">
        <v>2</v>
      </c>
      <c r="O157" s="7">
        <v>305</v>
      </c>
      <c r="P157" s="7">
        <v>0.972868217054264</v>
      </c>
      <c r="Q157" s="8">
        <v>0.121457489878543</v>
      </c>
      <c r="R157">
        <v>112.190879</v>
      </c>
      <c r="S157">
        <v>34.683645</v>
      </c>
      <c r="T157">
        <v>154</v>
      </c>
      <c r="V157" s="7">
        <v>0.0271317829457364</v>
      </c>
    </row>
    <row r="158" spans="1:22">
      <c r="A158" t="s">
        <v>229</v>
      </c>
      <c r="B158" t="s">
        <v>238</v>
      </c>
      <c r="C158" t="s">
        <v>239</v>
      </c>
      <c r="D158" s="7">
        <v>2010</v>
      </c>
      <c r="E158" s="7">
        <v>35</v>
      </c>
      <c r="F158" s="7">
        <v>2.43</v>
      </c>
      <c r="G158" s="7">
        <v>35450</v>
      </c>
      <c r="H158" s="7">
        <v>229.735</v>
      </c>
      <c r="J158">
        <v>10</v>
      </c>
      <c r="K158" s="7">
        <f t="shared" si="2"/>
        <v>3.5</v>
      </c>
      <c r="L158" s="7">
        <v>0.142857142857143</v>
      </c>
      <c r="M158" s="7">
        <v>2.23</v>
      </c>
      <c r="N158" s="7">
        <v>2</v>
      </c>
      <c r="O158" s="7">
        <v>779.835390946502</v>
      </c>
      <c r="P158" s="7">
        <v>0.967213114754098</v>
      </c>
      <c r="Q158" s="8">
        <v>0.581818181818182</v>
      </c>
      <c r="R158">
        <v>112.026481</v>
      </c>
      <c r="S158">
        <v>34.8812</v>
      </c>
      <c r="T158">
        <v>155</v>
      </c>
      <c r="V158" s="7">
        <v>0.0327868852459016</v>
      </c>
    </row>
    <row r="159" spans="1:22">
      <c r="A159" t="s">
        <v>229</v>
      </c>
      <c r="B159" t="s">
        <v>240</v>
      </c>
      <c r="C159" t="s">
        <v>241</v>
      </c>
      <c r="D159" s="7">
        <v>286</v>
      </c>
      <c r="E159" s="7">
        <v>51</v>
      </c>
      <c r="F159" s="7">
        <v>4.776</v>
      </c>
      <c r="G159" s="7">
        <v>10150</v>
      </c>
      <c r="H159" s="7">
        <v>92.1</v>
      </c>
      <c r="J159">
        <v>13</v>
      </c>
      <c r="K159" s="7">
        <f t="shared" si="2"/>
        <v>3.92307692307692</v>
      </c>
      <c r="L159" s="7">
        <v>0.352941176470588</v>
      </c>
      <c r="M159" s="7">
        <v>3.172</v>
      </c>
      <c r="N159" s="7">
        <v>1</v>
      </c>
      <c r="O159" s="7">
        <v>501.884422110553</v>
      </c>
      <c r="P159" s="7">
        <v>0.76530612244898</v>
      </c>
      <c r="Q159" s="8">
        <v>0.398467432950192</v>
      </c>
      <c r="R159">
        <v>112.270092</v>
      </c>
      <c r="S159">
        <v>34.734782</v>
      </c>
      <c r="T159">
        <v>156</v>
      </c>
      <c r="V159" s="7">
        <v>0.23469387755102</v>
      </c>
    </row>
    <row r="160" spans="1:22">
      <c r="A160" t="s">
        <v>229</v>
      </c>
      <c r="B160" t="s">
        <v>242</v>
      </c>
      <c r="C160" t="s">
        <v>243</v>
      </c>
      <c r="D160" s="7">
        <v>1385</v>
      </c>
      <c r="E160" s="7">
        <v>62</v>
      </c>
      <c r="F160" s="7">
        <v>14</v>
      </c>
      <c r="G160" s="7">
        <v>18410</v>
      </c>
      <c r="H160" s="7">
        <v>169.7487</v>
      </c>
      <c r="J160">
        <v>17</v>
      </c>
      <c r="K160" s="7">
        <f t="shared" si="2"/>
        <v>3.64705882352941</v>
      </c>
      <c r="L160" s="7">
        <v>0.145161290322581</v>
      </c>
      <c r="M160" s="7">
        <v>3.739</v>
      </c>
      <c r="N160" s="7">
        <v>2</v>
      </c>
      <c r="O160" s="7">
        <v>45.1428571428571</v>
      </c>
      <c r="P160" s="7">
        <v>0.928251121076233</v>
      </c>
      <c r="Q160" s="8">
        <v>0.484705882352941</v>
      </c>
      <c r="R160">
        <v>112.045892</v>
      </c>
      <c r="S160">
        <v>34.981562</v>
      </c>
      <c r="T160">
        <v>157</v>
      </c>
      <c r="V160" s="7">
        <v>0.0717488789237668</v>
      </c>
    </row>
    <row r="161" spans="1:22">
      <c r="A161" t="s">
        <v>229</v>
      </c>
      <c r="B161" t="s">
        <v>242</v>
      </c>
      <c r="C161" t="s">
        <v>244</v>
      </c>
      <c r="D161" s="7">
        <v>15495</v>
      </c>
      <c r="E161" s="7">
        <v>183</v>
      </c>
      <c r="F161" s="7">
        <v>4</v>
      </c>
      <c r="G161" s="7">
        <v>469609</v>
      </c>
      <c r="H161" s="7">
        <v>2019.964</v>
      </c>
      <c r="J161">
        <v>34</v>
      </c>
      <c r="K161" s="7">
        <f t="shared" si="2"/>
        <v>5.38235294117647</v>
      </c>
      <c r="L161" s="7">
        <v>0.19672131147541</v>
      </c>
      <c r="M161" s="7">
        <v>3.209</v>
      </c>
      <c r="N161" s="7">
        <v>1</v>
      </c>
      <c r="O161" s="7">
        <v>215.5</v>
      </c>
      <c r="P161" s="7">
        <v>0.706840390879479</v>
      </c>
      <c r="Q161" s="8">
        <v>0.0649840440963156</v>
      </c>
      <c r="R161">
        <v>111.988047</v>
      </c>
      <c r="S161">
        <v>35.045755</v>
      </c>
      <c r="T161">
        <v>158</v>
      </c>
      <c r="V161" s="7">
        <v>0.293159609120521</v>
      </c>
    </row>
    <row r="162" spans="1:22">
      <c r="A162" t="s">
        <v>229</v>
      </c>
      <c r="B162" t="s">
        <v>242</v>
      </c>
      <c r="C162" t="s">
        <v>245</v>
      </c>
      <c r="D162" s="7">
        <v>2110</v>
      </c>
      <c r="E162" s="7">
        <v>48</v>
      </c>
      <c r="F162" s="7">
        <v>11</v>
      </c>
      <c r="G162" s="7">
        <v>44195</v>
      </c>
      <c r="H162" s="7">
        <v>295.3535</v>
      </c>
      <c r="J162">
        <v>17</v>
      </c>
      <c r="K162" s="7">
        <f t="shared" si="2"/>
        <v>2.82352941176471</v>
      </c>
      <c r="L162" s="7">
        <v>0.104166666666667</v>
      </c>
      <c r="M162" s="7">
        <v>3.617</v>
      </c>
      <c r="N162" s="7">
        <v>1</v>
      </c>
      <c r="O162" s="7">
        <v>144.727272727273</v>
      </c>
      <c r="P162" s="7">
        <v>0.824945295404814</v>
      </c>
      <c r="Q162" s="8">
        <v>0.51219512195122</v>
      </c>
      <c r="R162">
        <v>112.096391</v>
      </c>
      <c r="S162">
        <v>34.977129</v>
      </c>
      <c r="T162">
        <v>159</v>
      </c>
      <c r="V162" s="7">
        <v>0.175054704595186</v>
      </c>
    </row>
    <row r="163" spans="1:22">
      <c r="A163" t="s">
        <v>229</v>
      </c>
      <c r="B163" t="s">
        <v>242</v>
      </c>
      <c r="C163" t="s">
        <v>246</v>
      </c>
      <c r="D163" s="7">
        <v>365</v>
      </c>
      <c r="E163" s="7">
        <v>52</v>
      </c>
      <c r="F163" s="7">
        <v>8</v>
      </c>
      <c r="G163" s="7">
        <v>9640</v>
      </c>
      <c r="H163" s="7">
        <v>79.0593</v>
      </c>
      <c r="J163">
        <v>8</v>
      </c>
      <c r="K163" s="7">
        <f t="shared" si="2"/>
        <v>6.5</v>
      </c>
      <c r="L163" s="7">
        <v>0.25</v>
      </c>
      <c r="M163" s="7">
        <v>4.165</v>
      </c>
      <c r="N163" s="7">
        <v>2</v>
      </c>
      <c r="O163" s="7">
        <v>155.75</v>
      </c>
      <c r="P163" s="7">
        <v>0.63231850117096</v>
      </c>
      <c r="Q163" s="8">
        <v>0.308189022600528</v>
      </c>
      <c r="R163">
        <v>112.067362</v>
      </c>
      <c r="S163">
        <v>35.007197</v>
      </c>
      <c r="T163">
        <v>160</v>
      </c>
      <c r="V163" s="7">
        <v>0.36768149882904</v>
      </c>
    </row>
    <row r="164" spans="1:22">
      <c r="A164" t="s">
        <v>229</v>
      </c>
      <c r="B164" t="s">
        <v>242</v>
      </c>
      <c r="C164" t="s">
        <v>247</v>
      </c>
      <c r="D164" s="7">
        <v>1740</v>
      </c>
      <c r="E164" s="7">
        <v>72</v>
      </c>
      <c r="F164" s="7">
        <v>22</v>
      </c>
      <c r="G164" s="7">
        <v>34008</v>
      </c>
      <c r="H164" s="7">
        <v>359.0819</v>
      </c>
      <c r="J164">
        <v>4</v>
      </c>
      <c r="K164" s="7">
        <f t="shared" si="2"/>
        <v>18</v>
      </c>
      <c r="L164" s="7">
        <v>0.166666666666667</v>
      </c>
      <c r="M164" s="7">
        <v>2.374</v>
      </c>
      <c r="N164" s="7">
        <v>2</v>
      </c>
      <c r="O164" s="7">
        <v>52.0454545454545</v>
      </c>
      <c r="P164" s="7">
        <v>0.930555555555556</v>
      </c>
      <c r="Q164" s="8">
        <v>0.295977011494253</v>
      </c>
      <c r="R164">
        <v>112.155001</v>
      </c>
      <c r="S164">
        <v>34.9946</v>
      </c>
      <c r="T164">
        <v>161</v>
      </c>
      <c r="V164" s="7">
        <v>0.0694444444444444</v>
      </c>
    </row>
    <row r="165" spans="1:22">
      <c r="A165" t="s">
        <v>229</v>
      </c>
      <c r="B165" t="s">
        <v>248</v>
      </c>
      <c r="C165" t="s">
        <v>249</v>
      </c>
      <c r="D165" s="7">
        <v>10110</v>
      </c>
      <c r="E165" s="7">
        <v>360</v>
      </c>
      <c r="F165" s="7">
        <v>5</v>
      </c>
      <c r="G165" s="7">
        <v>101100</v>
      </c>
      <c r="H165" s="7">
        <v>1554</v>
      </c>
      <c r="J165">
        <v>52</v>
      </c>
      <c r="K165" s="7">
        <f t="shared" si="2"/>
        <v>6.92307692307692</v>
      </c>
      <c r="L165" s="7">
        <v>0.152777777777778</v>
      </c>
      <c r="M165" s="7">
        <v>2.472</v>
      </c>
      <c r="N165" s="7">
        <v>1</v>
      </c>
      <c r="O165" s="7">
        <v>556</v>
      </c>
      <c r="P165" s="7">
        <v>0.659630606860158</v>
      </c>
      <c r="Q165" s="8">
        <v>0.0843881856540084</v>
      </c>
      <c r="R165">
        <v>112.273483</v>
      </c>
      <c r="S165">
        <v>34.702829</v>
      </c>
      <c r="T165">
        <v>162</v>
      </c>
      <c r="V165" s="7">
        <v>0.340369393139842</v>
      </c>
    </row>
    <row r="166" spans="1:22">
      <c r="A166" t="s">
        <v>229</v>
      </c>
      <c r="B166" t="s">
        <v>248</v>
      </c>
      <c r="C166" t="s">
        <v>250</v>
      </c>
      <c r="D166" s="7">
        <v>1090</v>
      </c>
      <c r="E166" s="7">
        <v>175</v>
      </c>
      <c r="F166" s="7">
        <v>3.3</v>
      </c>
      <c r="G166" s="7">
        <v>12400</v>
      </c>
      <c r="H166" s="7">
        <v>190</v>
      </c>
      <c r="J166">
        <v>4</v>
      </c>
      <c r="K166" s="7">
        <f t="shared" si="2"/>
        <v>43.75</v>
      </c>
      <c r="L166" s="7">
        <v>0.514285714285714</v>
      </c>
      <c r="M166" s="7">
        <v>2.727</v>
      </c>
      <c r="N166" s="7">
        <v>1</v>
      </c>
      <c r="O166" s="7">
        <v>521.212121212121</v>
      </c>
      <c r="P166" s="7">
        <v>0.982121212121212</v>
      </c>
      <c r="Q166" s="8">
        <v>0.497854077253219</v>
      </c>
      <c r="R166">
        <v>112.208927</v>
      </c>
      <c r="S166">
        <v>34.701841</v>
      </c>
      <c r="T166">
        <v>163</v>
      </c>
      <c r="V166" s="7">
        <v>0.0178787878787879</v>
      </c>
    </row>
    <row r="167" spans="1:22">
      <c r="A167" t="s">
        <v>229</v>
      </c>
      <c r="B167" t="s">
        <v>248</v>
      </c>
      <c r="C167" t="s">
        <v>251</v>
      </c>
      <c r="D167" s="7">
        <v>240</v>
      </c>
      <c r="E167" s="7">
        <v>90</v>
      </c>
      <c r="F167" s="7">
        <v>2.3</v>
      </c>
      <c r="G167" s="7">
        <v>1440</v>
      </c>
      <c r="H167" s="7">
        <v>87.5</v>
      </c>
      <c r="J167">
        <v>4</v>
      </c>
      <c r="K167" s="7">
        <f t="shared" si="2"/>
        <v>22.5</v>
      </c>
      <c r="L167" s="7">
        <v>0.388888888888889</v>
      </c>
      <c r="M167" s="7">
        <v>2.5879</v>
      </c>
      <c r="N167" s="7">
        <v>1</v>
      </c>
      <c r="O167" s="7">
        <v>600</v>
      </c>
      <c r="P167" s="7">
        <v>0.891414141414141</v>
      </c>
      <c r="Q167" s="8">
        <v>0.126721763085399</v>
      </c>
      <c r="R167">
        <v>112.226247</v>
      </c>
      <c r="S167">
        <v>34.722459</v>
      </c>
      <c r="T167">
        <v>164</v>
      </c>
      <c r="V167" s="7">
        <v>0.108585858585859</v>
      </c>
    </row>
    <row r="168" spans="1:22">
      <c r="A168" t="s">
        <v>229</v>
      </c>
      <c r="B168" t="s">
        <v>240</v>
      </c>
      <c r="C168" t="s">
        <v>121</v>
      </c>
      <c r="D168" s="7">
        <v>199</v>
      </c>
      <c r="E168" s="7">
        <v>15</v>
      </c>
      <c r="F168" s="7">
        <v>7.089</v>
      </c>
      <c r="G168" s="7">
        <v>1600</v>
      </c>
      <c r="H168" s="7">
        <v>75.7</v>
      </c>
      <c r="J168">
        <v>4</v>
      </c>
      <c r="K168" s="7">
        <f t="shared" si="2"/>
        <v>3.75</v>
      </c>
      <c r="L168" s="7">
        <v>0.333333333333333</v>
      </c>
      <c r="M168" s="7">
        <v>3.777</v>
      </c>
      <c r="N168" s="7">
        <v>1</v>
      </c>
      <c r="O168" s="7">
        <v>389.335590351248</v>
      </c>
      <c r="P168" s="7">
        <v>0.953521126760563</v>
      </c>
      <c r="Q168" s="8">
        <v>0.530927835051546</v>
      </c>
      <c r="R168">
        <v>112.214404</v>
      </c>
      <c r="S168">
        <v>34.789741</v>
      </c>
      <c r="T168">
        <v>165</v>
      </c>
      <c r="V168" s="7">
        <v>0.0464788732394366</v>
      </c>
    </row>
    <row r="169" spans="1:22">
      <c r="A169" t="s">
        <v>229</v>
      </c>
      <c r="B169" t="s">
        <v>238</v>
      </c>
      <c r="C169" t="s">
        <v>252</v>
      </c>
      <c r="D169" s="7">
        <v>1410</v>
      </c>
      <c r="E169" s="7">
        <v>27</v>
      </c>
      <c r="F169" s="7">
        <v>9</v>
      </c>
      <c r="G169" s="7">
        <v>72200</v>
      </c>
      <c r="H169" s="7">
        <v>571.6</v>
      </c>
      <c r="J169">
        <v>7</v>
      </c>
      <c r="K169" s="7">
        <f t="shared" si="2"/>
        <v>3.85714285714286</v>
      </c>
      <c r="L169" s="7">
        <v>0.185185185185185</v>
      </c>
      <c r="M169" s="7">
        <v>3.7197</v>
      </c>
      <c r="N169" s="7">
        <v>3</v>
      </c>
      <c r="O169" s="7">
        <v>48</v>
      </c>
      <c r="P169" s="7">
        <v>0.619047619047619</v>
      </c>
      <c r="Q169" s="8">
        <v>0.412698412698413</v>
      </c>
      <c r="R169">
        <v>111.936106</v>
      </c>
      <c r="S169">
        <v>34.922302</v>
      </c>
      <c r="T169">
        <v>166</v>
      </c>
      <c r="V169" s="7">
        <v>0.380952380952381</v>
      </c>
    </row>
    <row r="170" spans="1:22">
      <c r="A170" t="s">
        <v>229</v>
      </c>
      <c r="B170" t="s">
        <v>238</v>
      </c>
      <c r="C170" t="s">
        <v>92</v>
      </c>
      <c r="D170" s="7">
        <v>560</v>
      </c>
      <c r="E170" s="7">
        <v>55</v>
      </c>
      <c r="F170" s="7">
        <v>14.34</v>
      </c>
      <c r="G170" s="7">
        <v>3760</v>
      </c>
      <c r="H170" s="7">
        <v>103.15</v>
      </c>
      <c r="J170">
        <v>6</v>
      </c>
      <c r="K170" s="7">
        <f t="shared" si="2"/>
        <v>9.16666666666667</v>
      </c>
      <c r="L170" s="7">
        <v>0.0909090909090909</v>
      </c>
      <c r="M170" s="7">
        <v>2.878</v>
      </c>
      <c r="N170" s="7">
        <v>3</v>
      </c>
      <c r="O170" s="7">
        <v>57.4616457461646</v>
      </c>
      <c r="P170" s="7">
        <v>0.768939393939394</v>
      </c>
      <c r="Q170" s="8">
        <v>0.15748031496063</v>
      </c>
      <c r="R170">
        <v>111.986008</v>
      </c>
      <c r="S170">
        <v>34.908176</v>
      </c>
      <c r="T170">
        <v>167</v>
      </c>
      <c r="V170" s="7">
        <v>0.231060606060606</v>
      </c>
    </row>
    <row r="171" spans="1:22">
      <c r="A171" t="s">
        <v>229</v>
      </c>
      <c r="B171" t="s">
        <v>238</v>
      </c>
      <c r="C171" t="s">
        <v>253</v>
      </c>
      <c r="D171" s="7">
        <v>370</v>
      </c>
      <c r="E171" s="7">
        <v>24</v>
      </c>
      <c r="F171" s="7">
        <v>12</v>
      </c>
      <c r="G171" s="7">
        <v>2109</v>
      </c>
      <c r="H171" s="7">
        <v>81.035</v>
      </c>
      <c r="J171">
        <v>10</v>
      </c>
      <c r="K171" s="7">
        <f t="shared" si="2"/>
        <v>2.4</v>
      </c>
      <c r="L171" s="7">
        <v>0.208333333333333</v>
      </c>
      <c r="M171" s="7">
        <v>3.509</v>
      </c>
      <c r="N171" s="7">
        <v>2</v>
      </c>
      <c r="O171" s="7">
        <v>94.8333333333333</v>
      </c>
      <c r="P171" s="7">
        <v>0.98125</v>
      </c>
      <c r="Q171" s="8">
        <v>0.594985125371866</v>
      </c>
      <c r="R171">
        <v>112.061263</v>
      </c>
      <c r="S171">
        <v>34.866974</v>
      </c>
      <c r="T171">
        <v>168</v>
      </c>
      <c r="V171" s="7">
        <v>0.01875</v>
      </c>
    </row>
    <row r="172" spans="1:22">
      <c r="A172" t="s">
        <v>229</v>
      </c>
      <c r="B172" t="s">
        <v>238</v>
      </c>
      <c r="C172" t="s">
        <v>254</v>
      </c>
      <c r="D172" s="7">
        <v>528</v>
      </c>
      <c r="E172" s="7">
        <v>23</v>
      </c>
      <c r="F172" s="7">
        <v>18</v>
      </c>
      <c r="G172" s="7">
        <v>10892</v>
      </c>
      <c r="H172" s="7">
        <v>96.066</v>
      </c>
      <c r="J172">
        <v>9</v>
      </c>
      <c r="K172" s="7">
        <f t="shared" si="2"/>
        <v>2.55555555555556</v>
      </c>
      <c r="L172" s="7">
        <v>0.217391304347826</v>
      </c>
      <c r="M172" s="7">
        <v>2.488</v>
      </c>
      <c r="N172" s="7">
        <v>3</v>
      </c>
      <c r="O172" s="7">
        <v>30.1111111111111</v>
      </c>
      <c r="P172" s="7">
        <v>0.895424836601307</v>
      </c>
      <c r="Q172" s="8">
        <v>0.462046204620462</v>
      </c>
      <c r="R172">
        <v>111.958449</v>
      </c>
      <c r="S172">
        <v>34.899002</v>
      </c>
      <c r="T172">
        <v>169</v>
      </c>
      <c r="V172" s="7">
        <v>0.104575163398693</v>
      </c>
    </row>
    <row r="173" spans="1:22">
      <c r="A173" t="s">
        <v>229</v>
      </c>
      <c r="B173" t="s">
        <v>240</v>
      </c>
      <c r="C173" t="s">
        <v>255</v>
      </c>
      <c r="D173" s="7">
        <v>225</v>
      </c>
      <c r="E173" s="7">
        <v>13</v>
      </c>
      <c r="F173" s="7">
        <v>4.3</v>
      </c>
      <c r="G173" s="7">
        <v>3417</v>
      </c>
      <c r="H173" s="7">
        <v>87.8</v>
      </c>
      <c r="J173">
        <v>4</v>
      </c>
      <c r="K173" s="7">
        <f t="shared" si="2"/>
        <v>3.25</v>
      </c>
      <c r="L173" s="7">
        <v>0.384615384615385</v>
      </c>
      <c r="M173" s="7">
        <v>2.54</v>
      </c>
      <c r="N173" s="7">
        <v>1</v>
      </c>
      <c r="O173" s="7">
        <v>783.953488372093</v>
      </c>
      <c r="P173" s="7">
        <v>0.987293519695044</v>
      </c>
      <c r="Q173" s="8">
        <v>0.505</v>
      </c>
      <c r="R173">
        <v>112.247368</v>
      </c>
      <c r="S173">
        <v>34.769713</v>
      </c>
      <c r="T173">
        <v>170</v>
      </c>
      <c r="V173" s="7">
        <v>0.0127064803049555</v>
      </c>
    </row>
    <row r="174" spans="1:22">
      <c r="A174" t="s">
        <v>229</v>
      </c>
      <c r="B174" t="s">
        <v>230</v>
      </c>
      <c r="C174" t="s">
        <v>256</v>
      </c>
      <c r="D174" s="7">
        <v>420</v>
      </c>
      <c r="E174" s="7">
        <v>15</v>
      </c>
      <c r="F174" s="7">
        <v>4.852</v>
      </c>
      <c r="G174" s="7">
        <v>2425</v>
      </c>
      <c r="H174" s="7">
        <v>69.73</v>
      </c>
      <c r="J174">
        <v>4</v>
      </c>
      <c r="K174" s="7">
        <f t="shared" si="2"/>
        <v>3.75</v>
      </c>
      <c r="L174" s="7">
        <v>0.333333333333333</v>
      </c>
      <c r="M174" s="7">
        <v>2.139</v>
      </c>
      <c r="N174" s="7">
        <v>2</v>
      </c>
      <c r="O174" s="7">
        <v>849.134377576257</v>
      </c>
      <c r="P174" s="7">
        <v>0.76003276003276</v>
      </c>
      <c r="Q174" s="8">
        <v>0.538461538461538</v>
      </c>
      <c r="R174">
        <v>112.141894</v>
      </c>
      <c r="S174">
        <v>34.797151</v>
      </c>
      <c r="T174">
        <v>171</v>
      </c>
      <c r="V174" s="7">
        <v>0.23996723996724</v>
      </c>
    </row>
    <row r="175" spans="1:22">
      <c r="A175" t="s">
        <v>229</v>
      </c>
      <c r="B175" t="s">
        <v>240</v>
      </c>
      <c r="C175" t="s">
        <v>257</v>
      </c>
      <c r="D175" s="7">
        <v>322</v>
      </c>
      <c r="E175" s="7">
        <v>18</v>
      </c>
      <c r="F175" s="7">
        <v>2.988</v>
      </c>
      <c r="G175" s="7">
        <v>4900</v>
      </c>
      <c r="H175" s="7">
        <v>73.1</v>
      </c>
      <c r="J175">
        <v>5</v>
      </c>
      <c r="K175" s="7">
        <f t="shared" si="2"/>
        <v>3.6</v>
      </c>
      <c r="L175" s="7">
        <v>0.277777777777778</v>
      </c>
      <c r="M175" s="7">
        <v>2.807</v>
      </c>
      <c r="N175" s="7">
        <v>1</v>
      </c>
      <c r="O175" s="7">
        <v>432.39625167336</v>
      </c>
      <c r="P175" s="7">
        <v>0.984894259818731</v>
      </c>
      <c r="Q175" s="8">
        <v>0.522842639593909</v>
      </c>
      <c r="R175">
        <v>112.295094</v>
      </c>
      <c r="S175">
        <v>34.73672</v>
      </c>
      <c r="T175">
        <v>172</v>
      </c>
      <c r="V175" s="7">
        <v>0.0151057401812689</v>
      </c>
    </row>
    <row r="176" spans="1:22">
      <c r="A176" t="s">
        <v>229</v>
      </c>
      <c r="B176" t="s">
        <v>230</v>
      </c>
      <c r="C176" t="s">
        <v>258</v>
      </c>
      <c r="D176" s="7">
        <v>445</v>
      </c>
      <c r="E176" s="7">
        <v>30</v>
      </c>
      <c r="F176" s="7">
        <v>5.16</v>
      </c>
      <c r="G176" s="7">
        <v>7463</v>
      </c>
      <c r="H176" s="7">
        <v>83.5859</v>
      </c>
      <c r="J176">
        <v>6</v>
      </c>
      <c r="K176" s="7">
        <f t="shared" si="2"/>
        <v>5</v>
      </c>
      <c r="L176" s="7">
        <v>0.166666666666667</v>
      </c>
      <c r="M176" s="7">
        <v>2.477</v>
      </c>
      <c r="N176" s="7">
        <v>2</v>
      </c>
      <c r="O176" s="7">
        <v>258.914728682171</v>
      </c>
      <c r="P176" s="7">
        <v>0.714714714714715</v>
      </c>
      <c r="Q176" s="8">
        <v>0.477272727272727</v>
      </c>
      <c r="R176">
        <v>112.203214</v>
      </c>
      <c r="S176">
        <v>34.828417</v>
      </c>
      <c r="T176">
        <v>173</v>
      </c>
      <c r="V176" s="7">
        <v>0.285285285285285</v>
      </c>
    </row>
    <row r="177" spans="1:22">
      <c r="A177" t="s">
        <v>229</v>
      </c>
      <c r="B177" t="s">
        <v>240</v>
      </c>
      <c r="C177" t="s">
        <v>259</v>
      </c>
      <c r="D177" s="7">
        <v>436</v>
      </c>
      <c r="E177" s="7">
        <v>27</v>
      </c>
      <c r="F177" s="7">
        <v>3.596</v>
      </c>
      <c r="G177" s="7">
        <v>2050</v>
      </c>
      <c r="H177" s="7">
        <v>137.65</v>
      </c>
      <c r="J177">
        <v>5</v>
      </c>
      <c r="K177" s="7">
        <f t="shared" si="2"/>
        <v>5.4</v>
      </c>
      <c r="L177" s="7">
        <v>0.407407407407407</v>
      </c>
      <c r="M177" s="7">
        <v>2.429</v>
      </c>
      <c r="N177" s="7">
        <v>1</v>
      </c>
      <c r="O177" s="7">
        <v>576.195773081201</v>
      </c>
      <c r="P177" s="7">
        <v>0.969171483622351</v>
      </c>
      <c r="Q177" s="8">
        <v>0.478672985781991</v>
      </c>
      <c r="R177">
        <v>112.226603</v>
      </c>
      <c r="S177">
        <v>34.776051</v>
      </c>
      <c r="T177">
        <v>174</v>
      </c>
      <c r="V177" s="7">
        <v>0.0308285163776493</v>
      </c>
    </row>
    <row r="178" spans="1:22">
      <c r="A178" t="s">
        <v>229</v>
      </c>
      <c r="B178" t="s">
        <v>240</v>
      </c>
      <c r="C178" t="s">
        <v>260</v>
      </c>
      <c r="D178" s="7">
        <v>148</v>
      </c>
      <c r="E178" s="7">
        <v>27</v>
      </c>
      <c r="F178" s="7">
        <v>2.376</v>
      </c>
      <c r="G178" s="7">
        <v>3700</v>
      </c>
      <c r="H178" s="7">
        <v>201.1</v>
      </c>
      <c r="J178">
        <v>6</v>
      </c>
      <c r="K178" s="7">
        <f t="shared" si="2"/>
        <v>4.5</v>
      </c>
      <c r="L178" s="7">
        <v>0.222222222222222</v>
      </c>
      <c r="M178" s="7">
        <v>2.64</v>
      </c>
      <c r="N178" s="7">
        <v>1</v>
      </c>
      <c r="O178" s="7">
        <v>619.949494949495</v>
      </c>
      <c r="P178" s="7">
        <v>0.981481481481482</v>
      </c>
      <c r="Q178" s="8">
        <v>0.461883408071749</v>
      </c>
      <c r="R178">
        <v>112.258157</v>
      </c>
      <c r="S178">
        <v>34.766241</v>
      </c>
      <c r="T178">
        <v>175</v>
      </c>
      <c r="V178" s="7">
        <v>0.0185185185185185</v>
      </c>
    </row>
    <row r="179" spans="1:22">
      <c r="A179" t="s">
        <v>229</v>
      </c>
      <c r="B179" t="s">
        <v>230</v>
      </c>
      <c r="C179" t="s">
        <v>261</v>
      </c>
      <c r="D179" s="7">
        <v>161</v>
      </c>
      <c r="E179" s="7">
        <v>16</v>
      </c>
      <c r="F179" s="7">
        <v>13.402</v>
      </c>
      <c r="G179" s="7">
        <v>5290</v>
      </c>
      <c r="H179" s="7">
        <v>73.9255</v>
      </c>
      <c r="J179">
        <v>4</v>
      </c>
      <c r="K179" s="7">
        <f t="shared" si="2"/>
        <v>4</v>
      </c>
      <c r="L179" s="7">
        <v>0.3125</v>
      </c>
      <c r="M179" s="7">
        <v>3.369</v>
      </c>
      <c r="N179" s="7">
        <v>2</v>
      </c>
      <c r="O179" s="7">
        <v>244.664975376809</v>
      </c>
      <c r="P179" s="7">
        <v>1</v>
      </c>
      <c r="Q179" s="8">
        <v>0.427966101694915</v>
      </c>
      <c r="R179">
        <v>112.178881</v>
      </c>
      <c r="S179">
        <v>34.822376</v>
      </c>
      <c r="T179">
        <v>176</v>
      </c>
      <c r="V179" s="7">
        <v>0</v>
      </c>
    </row>
    <row r="180" spans="1:22">
      <c r="A180" t="s">
        <v>229</v>
      </c>
      <c r="B180" t="s">
        <v>238</v>
      </c>
      <c r="C180" t="s">
        <v>262</v>
      </c>
      <c r="D180" s="7">
        <v>260.5</v>
      </c>
      <c r="E180" s="7">
        <v>21</v>
      </c>
      <c r="F180" s="7">
        <v>10.966</v>
      </c>
      <c r="G180" s="7">
        <v>2508</v>
      </c>
      <c r="H180" s="7">
        <v>77.891</v>
      </c>
      <c r="J180">
        <v>8</v>
      </c>
      <c r="K180" s="7">
        <f t="shared" si="2"/>
        <v>2.625</v>
      </c>
      <c r="L180" s="7">
        <v>0.238095238095238</v>
      </c>
      <c r="M180" s="7">
        <v>3.436</v>
      </c>
      <c r="N180" s="7">
        <v>2</v>
      </c>
      <c r="O180" s="7">
        <v>22.3417836950575</v>
      </c>
      <c r="P180" s="7">
        <v>0.510204081632653</v>
      </c>
      <c r="Q180" s="8">
        <v>0.596125186289121</v>
      </c>
      <c r="R180">
        <v>111.994287</v>
      </c>
      <c r="S180">
        <v>34.897325</v>
      </c>
      <c r="T180">
        <v>177</v>
      </c>
      <c r="V180" s="7">
        <v>0.489795918367347</v>
      </c>
    </row>
    <row r="181" spans="1:22">
      <c r="A181" t="s">
        <v>229</v>
      </c>
      <c r="B181" t="s">
        <v>242</v>
      </c>
      <c r="C181" t="s">
        <v>263</v>
      </c>
      <c r="D181" s="7">
        <v>14953</v>
      </c>
      <c r="E181" s="7">
        <v>409</v>
      </c>
      <c r="F181" s="7">
        <v>2.4</v>
      </c>
      <c r="G181" s="7">
        <v>148663</v>
      </c>
      <c r="H181" s="7">
        <v>2997.7375</v>
      </c>
      <c r="J181">
        <v>116</v>
      </c>
      <c r="K181" s="7">
        <f t="shared" si="2"/>
        <v>3.52586206896552</v>
      </c>
      <c r="L181" s="7">
        <v>0.0684596577017115</v>
      </c>
      <c r="M181" s="7">
        <v>3.711</v>
      </c>
      <c r="N181" s="7">
        <v>2</v>
      </c>
      <c r="O181" s="7">
        <v>250.833333333333</v>
      </c>
      <c r="P181" s="7">
        <v>0.921951219512195</v>
      </c>
      <c r="Q181" s="8">
        <v>0.171821305841924</v>
      </c>
      <c r="R181">
        <v>112.015135</v>
      </c>
      <c r="S181">
        <v>34.974641</v>
      </c>
      <c r="T181">
        <v>178</v>
      </c>
      <c r="V181" s="7">
        <v>0.0780487804878049</v>
      </c>
    </row>
    <row r="182" spans="1:22">
      <c r="A182" t="s">
        <v>229</v>
      </c>
      <c r="B182" t="s">
        <v>242</v>
      </c>
      <c r="C182" t="s">
        <v>264</v>
      </c>
      <c r="D182" s="7">
        <v>305</v>
      </c>
      <c r="E182" s="7">
        <v>24</v>
      </c>
      <c r="F182" s="7">
        <v>2.5</v>
      </c>
      <c r="G182" s="7">
        <v>4592</v>
      </c>
      <c r="H182" s="7">
        <v>76.2885</v>
      </c>
      <c r="J182">
        <v>9</v>
      </c>
      <c r="K182" s="7">
        <f t="shared" si="2"/>
        <v>2.66666666666667</v>
      </c>
      <c r="L182" s="7">
        <v>0.208333333333333</v>
      </c>
      <c r="M182" s="7">
        <v>4.29</v>
      </c>
      <c r="N182" s="7">
        <v>1</v>
      </c>
      <c r="O182" s="7">
        <v>214.8</v>
      </c>
      <c r="P182" s="7">
        <v>0.945652173913043</v>
      </c>
      <c r="Q182" s="8">
        <v>0.513447432762836</v>
      </c>
      <c r="R182">
        <v>112.002378</v>
      </c>
      <c r="S182">
        <v>35.044885</v>
      </c>
      <c r="T182">
        <v>179</v>
      </c>
      <c r="V182" s="7">
        <v>0.0543478260869565</v>
      </c>
    </row>
    <row r="183" spans="1:22">
      <c r="A183" t="s">
        <v>229</v>
      </c>
      <c r="B183" t="s">
        <v>242</v>
      </c>
      <c r="C183" t="s">
        <v>265</v>
      </c>
      <c r="D183" s="7">
        <v>175</v>
      </c>
      <c r="E183" s="7">
        <v>13</v>
      </c>
      <c r="F183" s="7">
        <v>6</v>
      </c>
      <c r="G183" s="7">
        <v>1959</v>
      </c>
      <c r="H183" s="7">
        <v>58.3715</v>
      </c>
      <c r="J183">
        <v>5</v>
      </c>
      <c r="K183" s="7">
        <f t="shared" si="2"/>
        <v>2.6</v>
      </c>
      <c r="L183" s="7">
        <v>0.384615384615385</v>
      </c>
      <c r="M183" s="7">
        <v>4.032</v>
      </c>
      <c r="N183" s="7">
        <v>1</v>
      </c>
      <c r="O183" s="7">
        <v>142.5</v>
      </c>
      <c r="P183" s="7">
        <v>0.950166112956811</v>
      </c>
      <c r="Q183" s="8">
        <v>0.542105263157895</v>
      </c>
      <c r="R183">
        <v>111.977388</v>
      </c>
      <c r="S183">
        <v>35.061921</v>
      </c>
      <c r="T183">
        <v>180</v>
      </c>
      <c r="V183" s="7">
        <v>0.0498338870431894</v>
      </c>
    </row>
    <row r="184" spans="1:22">
      <c r="A184" t="s">
        <v>229</v>
      </c>
      <c r="B184" t="s">
        <v>242</v>
      </c>
      <c r="C184" t="s">
        <v>266</v>
      </c>
      <c r="D184" s="7">
        <v>215</v>
      </c>
      <c r="E184" s="7">
        <v>14</v>
      </c>
      <c r="F184" s="7">
        <v>5</v>
      </c>
      <c r="G184" s="7">
        <v>2075</v>
      </c>
      <c r="H184" s="7">
        <v>69.0275</v>
      </c>
      <c r="J184">
        <v>5</v>
      </c>
      <c r="K184" s="7">
        <f t="shared" si="2"/>
        <v>2.8</v>
      </c>
      <c r="L184" s="7">
        <v>0.357142857142857</v>
      </c>
      <c r="M184" s="7">
        <v>3.106</v>
      </c>
      <c r="N184" s="7">
        <v>2</v>
      </c>
      <c r="O184" s="7">
        <v>52.8</v>
      </c>
      <c r="P184" s="7">
        <v>0.936842105263158</v>
      </c>
      <c r="Q184" s="8">
        <v>0.542105263157895</v>
      </c>
      <c r="R184">
        <v>112.014108</v>
      </c>
      <c r="S184">
        <v>35.050476</v>
      </c>
      <c r="T184">
        <v>181</v>
      </c>
      <c r="V184" s="7">
        <v>0.0631578947368421</v>
      </c>
    </row>
    <row r="185" spans="1:22">
      <c r="A185" t="s">
        <v>229</v>
      </c>
      <c r="B185" t="s">
        <v>242</v>
      </c>
      <c r="C185" t="s">
        <v>267</v>
      </c>
      <c r="D185" s="7">
        <v>128.5</v>
      </c>
      <c r="E185" s="7">
        <v>16</v>
      </c>
      <c r="F185" s="7">
        <v>14</v>
      </c>
      <c r="G185" s="7">
        <v>2613</v>
      </c>
      <c r="H185" s="7">
        <v>61.027</v>
      </c>
      <c r="J185">
        <v>6</v>
      </c>
      <c r="K185" s="7">
        <f t="shared" si="2"/>
        <v>2.66666666666667</v>
      </c>
      <c r="L185" s="7">
        <v>0.3125</v>
      </c>
      <c r="M185" s="7">
        <v>2.718</v>
      </c>
      <c r="N185" s="7">
        <v>2</v>
      </c>
      <c r="O185" s="7">
        <v>74.7142857142857</v>
      </c>
      <c r="P185" s="7">
        <v>0.825153374233129</v>
      </c>
      <c r="Q185" s="8">
        <v>0.57002457002457</v>
      </c>
      <c r="R185">
        <v>112.087509</v>
      </c>
      <c r="S185">
        <v>34.968246</v>
      </c>
      <c r="T185">
        <v>182</v>
      </c>
      <c r="V185" s="7">
        <v>0.174846625766871</v>
      </c>
    </row>
    <row r="186" spans="1:22">
      <c r="A186" t="s">
        <v>229</v>
      </c>
      <c r="B186" t="s">
        <v>268</v>
      </c>
      <c r="C186" t="s">
        <v>269</v>
      </c>
      <c r="D186" s="7">
        <v>1572.7</v>
      </c>
      <c r="E186" s="7">
        <v>36</v>
      </c>
      <c r="F186" s="7">
        <v>6.499</v>
      </c>
      <c r="G186" s="7">
        <v>52420</v>
      </c>
      <c r="H186" s="7">
        <v>216.7</v>
      </c>
      <c r="J186">
        <v>12</v>
      </c>
      <c r="K186" s="7">
        <f t="shared" si="2"/>
        <v>3</v>
      </c>
      <c r="L186" s="7">
        <v>0.25</v>
      </c>
      <c r="M186" s="7">
        <v>3.328</v>
      </c>
      <c r="N186" s="7">
        <v>1</v>
      </c>
      <c r="O186" s="7">
        <v>827.819664563779</v>
      </c>
      <c r="P186" s="7">
        <v>0.995</v>
      </c>
      <c r="Q186" s="8">
        <v>0.849669235904594</v>
      </c>
      <c r="R186">
        <v>112.111726</v>
      </c>
      <c r="S186">
        <v>34.837123</v>
      </c>
      <c r="T186">
        <v>183</v>
      </c>
      <c r="V186" s="7">
        <v>0.005</v>
      </c>
    </row>
    <row r="187" spans="1:22">
      <c r="A187" t="s">
        <v>229</v>
      </c>
      <c r="B187" t="s">
        <v>232</v>
      </c>
      <c r="C187" t="s">
        <v>270</v>
      </c>
      <c r="D187" s="7">
        <v>125</v>
      </c>
      <c r="E187" s="7">
        <v>25</v>
      </c>
      <c r="F187" s="7">
        <v>2.612</v>
      </c>
      <c r="G187" s="7">
        <v>34078</v>
      </c>
      <c r="H187" s="7">
        <v>127.44</v>
      </c>
      <c r="J187">
        <v>4</v>
      </c>
      <c r="K187" s="7">
        <f t="shared" si="2"/>
        <v>6.25</v>
      </c>
      <c r="L187" s="7">
        <v>0.24</v>
      </c>
      <c r="M187" s="7">
        <v>3.034</v>
      </c>
      <c r="N187" s="7">
        <v>2</v>
      </c>
      <c r="O187" s="7">
        <v>683.767228177642</v>
      </c>
      <c r="P187" s="7">
        <v>1</v>
      </c>
      <c r="Q187" s="8">
        <v>0.5</v>
      </c>
      <c r="R187">
        <v>112.189903</v>
      </c>
      <c r="S187">
        <v>34.967346</v>
      </c>
      <c r="T187">
        <v>184</v>
      </c>
      <c r="V187" s="7">
        <v>0</v>
      </c>
    </row>
    <row r="188" spans="1:22">
      <c r="A188" t="s">
        <v>229</v>
      </c>
      <c r="B188" t="s">
        <v>232</v>
      </c>
      <c r="C188" t="s">
        <v>271</v>
      </c>
      <c r="D188" s="7">
        <v>1370</v>
      </c>
      <c r="E188" s="7">
        <v>38</v>
      </c>
      <c r="F188" s="7">
        <v>1.82</v>
      </c>
      <c r="G188" s="7">
        <v>17276</v>
      </c>
      <c r="H188" s="7">
        <v>312.8</v>
      </c>
      <c r="J188">
        <v>9</v>
      </c>
      <c r="K188" s="7">
        <f t="shared" si="2"/>
        <v>4.22222222222222</v>
      </c>
      <c r="L188" s="7">
        <v>0.236842105263158</v>
      </c>
      <c r="M188" s="7">
        <v>3.016</v>
      </c>
      <c r="N188" s="7">
        <v>2</v>
      </c>
      <c r="O188" s="7">
        <v>763.186813186813</v>
      </c>
      <c r="P188" s="7">
        <v>1</v>
      </c>
      <c r="Q188" s="8">
        <v>0.224719101123595</v>
      </c>
      <c r="R188">
        <v>112.112965</v>
      </c>
      <c r="S188">
        <v>34.938507</v>
      </c>
      <c r="T188">
        <v>185</v>
      </c>
      <c r="V188" s="7">
        <v>0</v>
      </c>
    </row>
    <row r="189" spans="1:22">
      <c r="A189" t="s">
        <v>229</v>
      </c>
      <c r="B189" t="s">
        <v>232</v>
      </c>
      <c r="C189" t="s">
        <v>272</v>
      </c>
      <c r="D189" s="7">
        <v>2110</v>
      </c>
      <c r="E189" s="7">
        <v>45</v>
      </c>
      <c r="F189" s="7">
        <v>2.4</v>
      </c>
      <c r="G189" s="7">
        <v>12889</v>
      </c>
      <c r="H189" s="7">
        <v>331.4</v>
      </c>
      <c r="J189">
        <v>7</v>
      </c>
      <c r="K189" s="7">
        <f t="shared" si="2"/>
        <v>6.42857142857143</v>
      </c>
      <c r="L189" s="7">
        <v>0.2</v>
      </c>
      <c r="M189" s="7">
        <v>3.605</v>
      </c>
      <c r="N189" s="7">
        <v>2</v>
      </c>
      <c r="O189" s="7">
        <v>903.75</v>
      </c>
      <c r="P189" s="7">
        <v>1</v>
      </c>
      <c r="Q189" s="8">
        <v>0.350877192982456</v>
      </c>
      <c r="R189">
        <v>112.122584</v>
      </c>
      <c r="S189">
        <v>34.892701</v>
      </c>
      <c r="T189">
        <v>186</v>
      </c>
      <c r="V189" s="7">
        <v>0</v>
      </c>
    </row>
    <row r="190" spans="1:22">
      <c r="A190" t="s">
        <v>229</v>
      </c>
      <c r="B190" t="s">
        <v>232</v>
      </c>
      <c r="C190" t="s">
        <v>273</v>
      </c>
      <c r="D190" s="7">
        <v>760</v>
      </c>
      <c r="E190" s="7">
        <v>23</v>
      </c>
      <c r="F190" s="7">
        <v>0.79</v>
      </c>
      <c r="G190" s="7">
        <v>3700</v>
      </c>
      <c r="H190" s="7">
        <v>132</v>
      </c>
      <c r="J190">
        <v>4</v>
      </c>
      <c r="K190" s="7">
        <f t="shared" si="2"/>
        <v>5.75</v>
      </c>
      <c r="L190" s="7">
        <v>0.347826086956522</v>
      </c>
      <c r="M190" s="7">
        <v>3.463</v>
      </c>
      <c r="N190" s="7">
        <v>1</v>
      </c>
      <c r="O190" s="7">
        <v>750.632911392405</v>
      </c>
      <c r="P190" s="7">
        <v>0.849063897776257</v>
      </c>
      <c r="Q190" s="8">
        <v>0.425531914893617</v>
      </c>
      <c r="R190">
        <v>112.147334</v>
      </c>
      <c r="S190">
        <v>34.861148</v>
      </c>
      <c r="T190">
        <v>187</v>
      </c>
      <c r="V190" s="7">
        <v>0.150936102223743</v>
      </c>
    </row>
    <row r="191" spans="1:22">
      <c r="A191" t="s">
        <v>229</v>
      </c>
      <c r="B191" t="s">
        <v>232</v>
      </c>
      <c r="C191" t="s">
        <v>274</v>
      </c>
      <c r="D191" s="7">
        <v>510</v>
      </c>
      <c r="E191" s="7">
        <v>34</v>
      </c>
      <c r="F191" s="7">
        <v>2.77</v>
      </c>
      <c r="G191" s="7">
        <v>4300</v>
      </c>
      <c r="H191" s="7">
        <v>140.9</v>
      </c>
      <c r="J191">
        <v>10</v>
      </c>
      <c r="K191" s="7">
        <f t="shared" si="2"/>
        <v>3.4</v>
      </c>
      <c r="L191" s="7">
        <v>0.470588235294118</v>
      </c>
      <c r="M191" s="7">
        <v>3.51</v>
      </c>
      <c r="N191" s="7">
        <v>1</v>
      </c>
      <c r="O191" s="7">
        <v>761.73285198556</v>
      </c>
      <c r="P191" s="7">
        <v>1</v>
      </c>
      <c r="Q191" s="8">
        <v>0.444444444444444</v>
      </c>
      <c r="R191">
        <v>112.141129</v>
      </c>
      <c r="S191">
        <v>34.884134</v>
      </c>
      <c r="T191">
        <v>188</v>
      </c>
      <c r="V191" s="7">
        <v>0</v>
      </c>
    </row>
    <row r="192" spans="1:22">
      <c r="A192" t="s">
        <v>229</v>
      </c>
      <c r="B192" t="s">
        <v>232</v>
      </c>
      <c r="C192" t="s">
        <v>275</v>
      </c>
      <c r="D192" s="7">
        <v>1248</v>
      </c>
      <c r="E192" s="7">
        <v>20</v>
      </c>
      <c r="F192" s="7">
        <v>1.78</v>
      </c>
      <c r="G192" s="7">
        <v>12080</v>
      </c>
      <c r="H192" s="7">
        <v>145.5</v>
      </c>
      <c r="J192">
        <v>7</v>
      </c>
      <c r="K192" s="7">
        <f t="shared" si="2"/>
        <v>2.85714285714286</v>
      </c>
      <c r="L192" s="7">
        <v>0.4</v>
      </c>
      <c r="M192" s="7">
        <v>2.996</v>
      </c>
      <c r="N192" s="7">
        <v>2</v>
      </c>
      <c r="O192" s="7">
        <v>679.775280898876</v>
      </c>
      <c r="P192" s="7">
        <v>1</v>
      </c>
      <c r="Q192" s="8">
        <v>0.448430493273543</v>
      </c>
      <c r="R192">
        <v>112.122533</v>
      </c>
      <c r="S192">
        <v>34.924871</v>
      </c>
      <c r="T192">
        <v>189</v>
      </c>
      <c r="V192" s="7">
        <v>0</v>
      </c>
    </row>
    <row r="193" spans="1:22">
      <c r="A193" t="s">
        <v>229</v>
      </c>
      <c r="B193" t="s">
        <v>232</v>
      </c>
      <c r="C193" t="s">
        <v>276</v>
      </c>
      <c r="D193" s="7">
        <v>740</v>
      </c>
      <c r="E193" s="7">
        <v>21</v>
      </c>
      <c r="F193" s="7">
        <v>1.86</v>
      </c>
      <c r="G193" s="7">
        <v>2700</v>
      </c>
      <c r="H193" s="7">
        <v>132.45</v>
      </c>
      <c r="J193">
        <v>8</v>
      </c>
      <c r="K193" s="7">
        <f t="shared" si="2"/>
        <v>2.625</v>
      </c>
      <c r="L193" s="7">
        <v>0.333333333333333</v>
      </c>
      <c r="M193" s="7">
        <v>2.484</v>
      </c>
      <c r="N193" s="7">
        <v>1</v>
      </c>
      <c r="O193" s="7">
        <v>917.204301075269</v>
      </c>
      <c r="P193" s="7">
        <v>1</v>
      </c>
      <c r="Q193" s="8">
        <v>0.465116279069767</v>
      </c>
      <c r="R193">
        <v>112.123439</v>
      </c>
      <c r="S193">
        <v>34.862902</v>
      </c>
      <c r="T193">
        <v>190</v>
      </c>
      <c r="V193" s="7">
        <v>0</v>
      </c>
    </row>
    <row r="194" spans="1:22">
      <c r="A194" t="s">
        <v>229</v>
      </c>
      <c r="B194" t="s">
        <v>234</v>
      </c>
      <c r="C194" t="s">
        <v>277</v>
      </c>
      <c r="D194" s="7">
        <v>195</v>
      </c>
      <c r="E194" s="7">
        <v>15</v>
      </c>
      <c r="F194" s="7">
        <v>1.8</v>
      </c>
      <c r="G194" s="7">
        <v>1259</v>
      </c>
      <c r="H194" s="7">
        <v>70</v>
      </c>
      <c r="J194">
        <v>4</v>
      </c>
      <c r="K194" s="7">
        <f t="shared" si="2"/>
        <v>3.75</v>
      </c>
      <c r="L194" s="7">
        <v>0.333333333333333</v>
      </c>
      <c r="M194" s="7">
        <v>2.445</v>
      </c>
      <c r="N194" s="7">
        <v>1</v>
      </c>
      <c r="O194" s="7">
        <v>757.222222222222</v>
      </c>
      <c r="P194" s="7">
        <v>0.981818181818182</v>
      </c>
      <c r="Q194" s="8">
        <v>0.516795865633075</v>
      </c>
      <c r="R194">
        <v>112.153819</v>
      </c>
      <c r="S194">
        <v>34.698071</v>
      </c>
      <c r="T194">
        <v>191</v>
      </c>
      <c r="V194" s="7">
        <v>0.0181818181818182</v>
      </c>
    </row>
    <row r="195" spans="1:22">
      <c r="A195" t="s">
        <v>278</v>
      </c>
      <c r="B195" t="s">
        <v>279</v>
      </c>
      <c r="C195" t="s">
        <v>280</v>
      </c>
      <c r="D195" s="7">
        <v>2610</v>
      </c>
      <c r="E195" s="7">
        <v>20</v>
      </c>
      <c r="F195" s="7">
        <v>1.6</v>
      </c>
      <c r="G195" s="7">
        <v>20690</v>
      </c>
      <c r="H195" s="7">
        <v>249.9</v>
      </c>
      <c r="J195">
        <v>4</v>
      </c>
      <c r="K195" s="7">
        <f t="shared" ref="K195:K258" si="3">E195/J195</f>
        <v>5</v>
      </c>
      <c r="L195" s="7">
        <v>0.25</v>
      </c>
      <c r="M195" s="7">
        <v>2.658</v>
      </c>
      <c r="N195" s="7">
        <v>1</v>
      </c>
      <c r="O195" s="7">
        <v>883.75</v>
      </c>
      <c r="P195" s="7">
        <v>0.915857605177994</v>
      </c>
      <c r="Q195" s="8">
        <v>0.476190476190476</v>
      </c>
      <c r="R195">
        <v>112.647869</v>
      </c>
      <c r="S195">
        <v>34.63242</v>
      </c>
      <c r="T195">
        <v>192</v>
      </c>
      <c r="V195" s="7">
        <v>0.0841423948220065</v>
      </c>
    </row>
    <row r="196" spans="1:22">
      <c r="A196" t="s">
        <v>278</v>
      </c>
      <c r="B196" t="s">
        <v>281</v>
      </c>
      <c r="C196" t="s">
        <v>282</v>
      </c>
      <c r="D196" s="7">
        <v>2420</v>
      </c>
      <c r="E196" s="7">
        <v>57</v>
      </c>
      <c r="F196" s="7">
        <v>6.65</v>
      </c>
      <c r="G196" s="7">
        <v>70000</v>
      </c>
      <c r="H196" s="7">
        <v>441.63</v>
      </c>
      <c r="J196">
        <v>21</v>
      </c>
      <c r="K196" s="7">
        <f t="shared" si="3"/>
        <v>2.71428571428571</v>
      </c>
      <c r="L196" s="7">
        <v>0.473684210526316</v>
      </c>
      <c r="M196" s="7">
        <v>2.526</v>
      </c>
      <c r="N196" s="7">
        <v>1</v>
      </c>
      <c r="O196" s="7">
        <v>559.097744360902</v>
      </c>
      <c r="P196" s="7">
        <v>1</v>
      </c>
      <c r="Q196" s="8">
        <v>0.222222222222222</v>
      </c>
      <c r="R196">
        <v>112.660935</v>
      </c>
      <c r="S196">
        <v>34.592903</v>
      </c>
      <c r="T196">
        <v>193</v>
      </c>
      <c r="V196" s="7">
        <v>0</v>
      </c>
    </row>
    <row r="197" spans="1:22">
      <c r="A197" t="s">
        <v>278</v>
      </c>
      <c r="B197" t="s">
        <v>279</v>
      </c>
      <c r="C197" t="s">
        <v>283</v>
      </c>
      <c r="D197" s="7">
        <v>4010</v>
      </c>
      <c r="E197" s="7">
        <v>40</v>
      </c>
      <c r="F197" s="7">
        <v>5.8</v>
      </c>
      <c r="G197" s="7">
        <v>77170</v>
      </c>
      <c r="H197" s="7">
        <v>416.5</v>
      </c>
      <c r="J197">
        <v>12</v>
      </c>
      <c r="K197" s="7">
        <f t="shared" si="3"/>
        <v>3.33333333333333</v>
      </c>
      <c r="L197" s="7">
        <v>0.125</v>
      </c>
      <c r="M197" s="7">
        <v>2.854</v>
      </c>
      <c r="N197" s="7">
        <v>1</v>
      </c>
      <c r="O197" s="7">
        <v>527.241379310345</v>
      </c>
      <c r="P197" s="7">
        <v>0.816208393632417</v>
      </c>
      <c r="Q197" s="8">
        <v>0.446428571428571</v>
      </c>
      <c r="R197">
        <v>112.645375</v>
      </c>
      <c r="S197">
        <v>34.642324</v>
      </c>
      <c r="T197">
        <v>194</v>
      </c>
      <c r="V197" s="7">
        <v>0.183791606367583</v>
      </c>
    </row>
    <row r="198" spans="1:22">
      <c r="A198" t="s">
        <v>278</v>
      </c>
      <c r="B198" t="s">
        <v>279</v>
      </c>
      <c r="C198" t="s">
        <v>284</v>
      </c>
      <c r="D198" s="7">
        <v>1380</v>
      </c>
      <c r="E198" s="7">
        <v>90</v>
      </c>
      <c r="F198" s="7">
        <v>5.378</v>
      </c>
      <c r="G198" s="7">
        <v>33100</v>
      </c>
      <c r="H198" s="7">
        <v>194</v>
      </c>
      <c r="J198">
        <v>4</v>
      </c>
      <c r="K198" s="7">
        <f t="shared" si="3"/>
        <v>22.5</v>
      </c>
      <c r="L198" s="7">
        <v>0.388888888888889</v>
      </c>
      <c r="M198" s="7">
        <v>2.705</v>
      </c>
      <c r="N198" s="7">
        <v>1</v>
      </c>
      <c r="O198" s="7">
        <v>545.741911491261</v>
      </c>
      <c r="P198" s="7">
        <v>0.748</v>
      </c>
      <c r="Q198" s="8">
        <v>0.21978021978022</v>
      </c>
      <c r="R198">
        <v>112.661622</v>
      </c>
      <c r="S198">
        <v>34.656372</v>
      </c>
      <c r="T198">
        <v>195</v>
      </c>
      <c r="V198" s="7">
        <v>0.252</v>
      </c>
    </row>
    <row r="199" spans="1:22">
      <c r="A199" t="s">
        <v>278</v>
      </c>
      <c r="B199" t="s">
        <v>279</v>
      </c>
      <c r="C199" t="s">
        <v>285</v>
      </c>
      <c r="D199" s="7">
        <v>610</v>
      </c>
      <c r="E199" s="7">
        <v>15</v>
      </c>
      <c r="F199" s="7">
        <v>11.6</v>
      </c>
      <c r="G199" s="7">
        <v>2300</v>
      </c>
      <c r="H199" s="7">
        <v>184</v>
      </c>
      <c r="J199">
        <v>4</v>
      </c>
      <c r="K199" s="7">
        <f t="shared" si="3"/>
        <v>3.75</v>
      </c>
      <c r="L199" s="7">
        <v>0.333333333333333</v>
      </c>
      <c r="M199" s="7">
        <v>2.614</v>
      </c>
      <c r="N199" s="7">
        <v>1</v>
      </c>
      <c r="O199" s="7">
        <v>46.3793103448276</v>
      </c>
      <c r="P199" s="7">
        <v>0.722222222222222</v>
      </c>
      <c r="Q199" s="8">
        <v>0.425531914893617</v>
      </c>
      <c r="R199">
        <v>112.647635</v>
      </c>
      <c r="S199">
        <v>34.657724</v>
      </c>
      <c r="T199">
        <v>196</v>
      </c>
      <c r="V199" s="7">
        <v>0.277777777777778</v>
      </c>
    </row>
    <row r="200" spans="1:22">
      <c r="A200" t="s">
        <v>278</v>
      </c>
      <c r="B200" t="s">
        <v>279</v>
      </c>
      <c r="C200" t="s">
        <v>286</v>
      </c>
      <c r="D200" s="7">
        <v>360</v>
      </c>
      <c r="E200" s="7">
        <v>55</v>
      </c>
      <c r="F200" s="7">
        <v>7.17</v>
      </c>
      <c r="G200" s="7">
        <v>4310</v>
      </c>
      <c r="H200" s="7">
        <v>89</v>
      </c>
      <c r="J200">
        <v>4</v>
      </c>
      <c r="K200" s="7">
        <f t="shared" si="3"/>
        <v>13.75</v>
      </c>
      <c r="L200" s="7">
        <v>0.363636363636364</v>
      </c>
      <c r="M200" s="7">
        <v>3.0222</v>
      </c>
      <c r="N200" s="7">
        <v>1</v>
      </c>
      <c r="O200" s="7">
        <v>369.31659693166</v>
      </c>
      <c r="P200" s="7">
        <v>0.970355731225296</v>
      </c>
      <c r="Q200" s="8">
        <v>0.425531914893617</v>
      </c>
      <c r="R200">
        <v>112.684953</v>
      </c>
      <c r="S200">
        <v>34.64863</v>
      </c>
      <c r="T200">
        <v>197</v>
      </c>
      <c r="V200" s="7">
        <v>0.0296442687747036</v>
      </c>
    </row>
    <row r="201" spans="1:22">
      <c r="A201" t="s">
        <v>278</v>
      </c>
      <c r="B201" t="s">
        <v>287</v>
      </c>
      <c r="C201" t="s">
        <v>288</v>
      </c>
      <c r="D201" s="7">
        <v>15110</v>
      </c>
      <c r="E201" s="7">
        <v>210</v>
      </c>
      <c r="F201" s="7">
        <v>9.36</v>
      </c>
      <c r="G201" s="7">
        <v>221600</v>
      </c>
      <c r="H201" s="7">
        <v>1437.61</v>
      </c>
      <c r="J201">
        <v>76</v>
      </c>
      <c r="K201" s="7">
        <f t="shared" si="3"/>
        <v>2.76315789473684</v>
      </c>
      <c r="L201" s="7">
        <v>0.261904761904762</v>
      </c>
      <c r="M201" s="7">
        <v>3.05</v>
      </c>
      <c r="N201" s="7">
        <v>1</v>
      </c>
      <c r="O201" s="7">
        <v>341.880341880342</v>
      </c>
      <c r="P201" s="7">
        <v>0.982068965517241</v>
      </c>
      <c r="Q201" s="8">
        <v>0.00658544616397761</v>
      </c>
      <c r="R201">
        <v>112.60946</v>
      </c>
      <c r="S201">
        <v>34.562982</v>
      </c>
      <c r="T201">
        <v>198</v>
      </c>
      <c r="V201" s="7">
        <v>0.0179310344827586</v>
      </c>
    </row>
    <row r="202" spans="1:22">
      <c r="A202" t="s">
        <v>278</v>
      </c>
      <c r="B202" t="s">
        <v>287</v>
      </c>
      <c r="C202" t="s">
        <v>289</v>
      </c>
      <c r="D202" s="7">
        <v>1810</v>
      </c>
      <c r="E202" s="7">
        <v>65</v>
      </c>
      <c r="F202" s="7">
        <v>2.5</v>
      </c>
      <c r="G202" s="7">
        <v>138604</v>
      </c>
      <c r="H202" s="7">
        <v>221.3292</v>
      </c>
      <c r="J202">
        <v>21</v>
      </c>
      <c r="K202" s="7">
        <f t="shared" si="3"/>
        <v>3.0952380952381</v>
      </c>
      <c r="L202" s="7">
        <v>0.523076923076923</v>
      </c>
      <c r="M202" s="7">
        <v>2.649</v>
      </c>
      <c r="N202" s="7">
        <v>1</v>
      </c>
      <c r="O202" s="7">
        <v>214.8</v>
      </c>
      <c r="P202" s="7">
        <v>0.945652173913043</v>
      </c>
      <c r="Q202" s="8">
        <v>0.540106951871658</v>
      </c>
      <c r="R202">
        <v>112.610432</v>
      </c>
      <c r="S202">
        <v>34.541435</v>
      </c>
      <c r="T202">
        <v>199</v>
      </c>
      <c r="V202" s="7">
        <v>0.0543478260869565</v>
      </c>
    </row>
    <row r="203" spans="1:22">
      <c r="A203" t="s">
        <v>278</v>
      </c>
      <c r="B203" t="s">
        <v>290</v>
      </c>
      <c r="C203" t="s">
        <v>291</v>
      </c>
      <c r="D203" s="7">
        <v>2510</v>
      </c>
      <c r="E203" s="7">
        <v>237</v>
      </c>
      <c r="F203" s="7">
        <v>12</v>
      </c>
      <c r="G203" s="7">
        <v>121566</v>
      </c>
      <c r="H203" s="7">
        <v>337.3681</v>
      </c>
      <c r="J203">
        <v>65</v>
      </c>
      <c r="K203" s="7">
        <f t="shared" si="3"/>
        <v>3.64615384615385</v>
      </c>
      <c r="L203" s="7">
        <v>0.628691983122363</v>
      </c>
      <c r="M203" s="7">
        <v>2.147</v>
      </c>
      <c r="N203" s="7">
        <v>2</v>
      </c>
      <c r="O203" s="7">
        <v>71.25</v>
      </c>
      <c r="P203" s="7">
        <v>0.950166112956811</v>
      </c>
      <c r="Q203" s="8">
        <v>0.540106951871658</v>
      </c>
      <c r="R203">
        <v>112.554581</v>
      </c>
      <c r="S203">
        <v>34.527807</v>
      </c>
      <c r="T203">
        <v>200</v>
      </c>
      <c r="V203" s="7">
        <v>0.0498338870431894</v>
      </c>
    </row>
    <row r="204" spans="1:22">
      <c r="A204" t="s">
        <v>278</v>
      </c>
      <c r="B204" t="s">
        <v>290</v>
      </c>
      <c r="C204" t="s">
        <v>292</v>
      </c>
      <c r="D204" s="7">
        <v>3110</v>
      </c>
      <c r="E204" s="7">
        <v>230</v>
      </c>
      <c r="F204" s="7">
        <v>2.5</v>
      </c>
      <c r="G204" s="7">
        <v>671100</v>
      </c>
      <c r="H204" s="7">
        <v>462</v>
      </c>
      <c r="J204">
        <v>57</v>
      </c>
      <c r="K204" s="7">
        <f t="shared" si="3"/>
        <v>4.03508771929825</v>
      </c>
      <c r="L204" s="7">
        <v>0.369565217391304</v>
      </c>
      <c r="M204" s="7">
        <v>2.81</v>
      </c>
      <c r="N204" s="7">
        <v>1</v>
      </c>
      <c r="O204" s="7">
        <v>105.6</v>
      </c>
      <c r="P204" s="7">
        <v>0.936842105263158</v>
      </c>
      <c r="Q204" s="8">
        <v>0.0313971742543171</v>
      </c>
      <c r="R204">
        <v>112.525753</v>
      </c>
      <c r="S204">
        <v>34.601384</v>
      </c>
      <c r="T204">
        <v>201</v>
      </c>
      <c r="V204" s="7">
        <v>0.0631578947368421</v>
      </c>
    </row>
    <row r="205" spans="1:22">
      <c r="A205" t="s">
        <v>278</v>
      </c>
      <c r="B205" t="s">
        <v>281</v>
      </c>
      <c r="C205" t="s">
        <v>293</v>
      </c>
      <c r="D205" s="7">
        <v>910</v>
      </c>
      <c r="E205" s="7">
        <v>50</v>
      </c>
      <c r="F205" s="7">
        <v>2.9</v>
      </c>
      <c r="G205" s="7">
        <v>3450</v>
      </c>
      <c r="H205" s="7">
        <v>196</v>
      </c>
      <c r="J205">
        <v>13</v>
      </c>
      <c r="K205" s="7">
        <f t="shared" si="3"/>
        <v>3.84615384615385</v>
      </c>
      <c r="L205" s="7">
        <v>0.32</v>
      </c>
      <c r="M205" s="7">
        <v>2.248</v>
      </c>
      <c r="N205" s="7">
        <v>1</v>
      </c>
      <c r="O205" s="7">
        <v>544.827586206897</v>
      </c>
      <c r="P205" s="7">
        <v>1</v>
      </c>
      <c r="Q205" s="8">
        <v>0.453400503778338</v>
      </c>
      <c r="R205">
        <v>112.642294</v>
      </c>
      <c r="S205">
        <v>34.568415</v>
      </c>
      <c r="T205">
        <v>202</v>
      </c>
      <c r="V205" s="7">
        <v>0</v>
      </c>
    </row>
    <row r="206" spans="1:22">
      <c r="A206" t="s">
        <v>278</v>
      </c>
      <c r="B206" t="s">
        <v>290</v>
      </c>
      <c r="C206" t="s">
        <v>294</v>
      </c>
      <c r="D206" s="7">
        <v>3110</v>
      </c>
      <c r="E206" s="7">
        <v>510</v>
      </c>
      <c r="F206" s="7">
        <v>7.17</v>
      </c>
      <c r="G206" s="7">
        <v>22100</v>
      </c>
      <c r="H206" s="7">
        <v>804</v>
      </c>
      <c r="J206">
        <v>30</v>
      </c>
      <c r="K206" s="7">
        <f t="shared" si="3"/>
        <v>17</v>
      </c>
      <c r="L206" s="7">
        <v>0.107843137254902</v>
      </c>
      <c r="M206" s="7">
        <v>2.831</v>
      </c>
      <c r="N206" s="7">
        <v>1</v>
      </c>
      <c r="O206" s="7">
        <v>369.31659693166</v>
      </c>
      <c r="P206" s="7">
        <v>0.970355731225296</v>
      </c>
      <c r="Q206" s="8">
        <v>0.0313971742543171</v>
      </c>
      <c r="R206">
        <v>112.557425</v>
      </c>
      <c r="S206">
        <v>34.580304</v>
      </c>
      <c r="T206">
        <v>203</v>
      </c>
      <c r="V206" s="7">
        <v>0.0296442687747036</v>
      </c>
    </row>
    <row r="207" spans="1:22">
      <c r="A207" t="s">
        <v>278</v>
      </c>
      <c r="B207" t="s">
        <v>281</v>
      </c>
      <c r="C207" t="s">
        <v>295</v>
      </c>
      <c r="D207" s="7">
        <v>5115</v>
      </c>
      <c r="E207" s="7">
        <v>85</v>
      </c>
      <c r="F207" s="7">
        <v>3.74</v>
      </c>
      <c r="G207" s="7">
        <v>14217</v>
      </c>
      <c r="H207" s="7">
        <v>716.902</v>
      </c>
      <c r="J207">
        <v>35</v>
      </c>
      <c r="K207" s="7">
        <f t="shared" si="3"/>
        <v>2.42857142857143</v>
      </c>
      <c r="L207" s="7">
        <v>0.352941176470588</v>
      </c>
      <c r="M207" s="7">
        <v>2.573</v>
      </c>
      <c r="N207" s="7">
        <v>1</v>
      </c>
      <c r="O207" s="7">
        <v>280.748663101604</v>
      </c>
      <c r="P207" s="7">
        <v>1</v>
      </c>
      <c r="Q207" s="8">
        <v>0.0202312138728324</v>
      </c>
      <c r="R207">
        <v>112.640975</v>
      </c>
      <c r="S207">
        <v>34.549101</v>
      </c>
      <c r="T207">
        <v>204</v>
      </c>
      <c r="V207" s="7">
        <v>0</v>
      </c>
    </row>
    <row r="208" spans="1:22">
      <c r="A208" t="s">
        <v>278</v>
      </c>
      <c r="B208" t="s">
        <v>296</v>
      </c>
      <c r="C208" t="s">
        <v>297</v>
      </c>
      <c r="D208" s="7">
        <v>164</v>
      </c>
      <c r="E208" s="7">
        <v>20</v>
      </c>
      <c r="F208" s="7">
        <v>1.96</v>
      </c>
      <c r="G208" s="7">
        <v>3800</v>
      </c>
      <c r="H208" s="7">
        <v>64.8</v>
      </c>
      <c r="J208">
        <v>26</v>
      </c>
      <c r="K208" s="7">
        <f t="shared" si="3"/>
        <v>0.769230769230769</v>
      </c>
      <c r="L208" s="7">
        <v>0.25</v>
      </c>
      <c r="M208" s="7">
        <v>2.598</v>
      </c>
      <c r="N208" s="7">
        <v>1</v>
      </c>
      <c r="O208" s="7">
        <v>708.673469387755</v>
      </c>
      <c r="P208" s="7">
        <v>0.994736842105263</v>
      </c>
      <c r="Q208" s="8">
        <v>0.525210084033613</v>
      </c>
      <c r="R208">
        <v>112.584183</v>
      </c>
      <c r="S208">
        <v>34.666515</v>
      </c>
      <c r="T208">
        <v>205</v>
      </c>
      <c r="V208" s="7">
        <v>0.00526315789473684</v>
      </c>
    </row>
    <row r="209" spans="1:22">
      <c r="A209" t="s">
        <v>278</v>
      </c>
      <c r="B209" t="s">
        <v>296</v>
      </c>
      <c r="C209" t="s">
        <v>298</v>
      </c>
      <c r="D209" s="7">
        <v>540</v>
      </c>
      <c r="E209" s="7">
        <v>22</v>
      </c>
      <c r="F209" s="7">
        <v>2.5</v>
      </c>
      <c r="G209" s="7">
        <v>9510</v>
      </c>
      <c r="H209" s="7">
        <v>113.04</v>
      </c>
      <c r="J209">
        <v>4</v>
      </c>
      <c r="K209" s="7">
        <f t="shared" si="3"/>
        <v>5.5</v>
      </c>
      <c r="L209" s="7">
        <v>0.227272727272727</v>
      </c>
      <c r="M209" s="7">
        <v>2.581</v>
      </c>
      <c r="N209" s="7">
        <v>1</v>
      </c>
      <c r="O209" s="7">
        <v>638.8</v>
      </c>
      <c r="P209" s="7">
        <v>0.997495303694427</v>
      </c>
      <c r="Q209" s="8">
        <v>0.465116279069767</v>
      </c>
      <c r="R209">
        <v>112.601025</v>
      </c>
      <c r="S209">
        <v>34.696686</v>
      </c>
      <c r="T209">
        <v>206</v>
      </c>
      <c r="V209" s="7">
        <v>0.00250469630557295</v>
      </c>
    </row>
    <row r="210" spans="1:22">
      <c r="A210" t="s">
        <v>278</v>
      </c>
      <c r="B210" t="s">
        <v>296</v>
      </c>
      <c r="C210" t="s">
        <v>299</v>
      </c>
      <c r="D210" s="7">
        <v>900</v>
      </c>
      <c r="E210" s="7">
        <v>22</v>
      </c>
      <c r="F210" s="7">
        <v>3.43</v>
      </c>
      <c r="G210" s="7">
        <v>24602</v>
      </c>
      <c r="H210" s="7">
        <v>159.759</v>
      </c>
      <c r="J210">
        <v>7</v>
      </c>
      <c r="K210" s="7">
        <f t="shared" si="3"/>
        <v>3.14285714285714</v>
      </c>
      <c r="L210" s="7">
        <v>0.227272727272727</v>
      </c>
      <c r="M210" s="7">
        <v>2.084</v>
      </c>
      <c r="N210" s="7">
        <v>1</v>
      </c>
      <c r="O210" s="7">
        <v>903.790087463557</v>
      </c>
      <c r="P210" s="7">
        <v>0.991666666666667</v>
      </c>
      <c r="Q210" s="8">
        <v>0.397727272727273</v>
      </c>
      <c r="R210">
        <v>112.601426</v>
      </c>
      <c r="S210">
        <v>34.704009</v>
      </c>
      <c r="T210">
        <v>207</v>
      </c>
      <c r="V210" s="7">
        <v>0.00833333333333333</v>
      </c>
    </row>
    <row r="211" spans="1:22">
      <c r="A211" t="s">
        <v>300</v>
      </c>
      <c r="B211" t="s">
        <v>301</v>
      </c>
      <c r="C211" t="s">
        <v>302</v>
      </c>
      <c r="D211" s="7">
        <v>240</v>
      </c>
      <c r="E211" s="7">
        <v>70</v>
      </c>
      <c r="F211" s="7">
        <v>8.217</v>
      </c>
      <c r="G211" s="7">
        <v>5200</v>
      </c>
      <c r="H211" s="7">
        <v>71.24</v>
      </c>
      <c r="J211">
        <v>18</v>
      </c>
      <c r="K211" s="7">
        <f t="shared" si="3"/>
        <v>3.88888888888889</v>
      </c>
      <c r="L211" s="7">
        <v>0.142857142857143</v>
      </c>
      <c r="M211" s="7">
        <v>3.3193</v>
      </c>
      <c r="N211" s="7">
        <v>1</v>
      </c>
      <c r="O211" s="7">
        <v>570.402823414872</v>
      </c>
      <c r="P211" s="7">
        <v>0.948910593538693</v>
      </c>
      <c r="Q211" s="8">
        <v>0.547368421052632</v>
      </c>
      <c r="R211">
        <v>112.294016</v>
      </c>
      <c r="S211">
        <v>34.393554</v>
      </c>
      <c r="T211">
        <v>208</v>
      </c>
      <c r="V211" s="7">
        <v>0.0510894064613073</v>
      </c>
    </row>
    <row r="212" spans="1:22">
      <c r="A212" t="s">
        <v>300</v>
      </c>
      <c r="B212" t="s">
        <v>303</v>
      </c>
      <c r="C212" t="s">
        <v>288</v>
      </c>
      <c r="D212" s="7">
        <v>1110</v>
      </c>
      <c r="E212" s="7">
        <v>197</v>
      </c>
      <c r="F212" s="7">
        <v>3.4</v>
      </c>
      <c r="G212" s="7">
        <v>7300</v>
      </c>
      <c r="H212" s="7">
        <v>550.3</v>
      </c>
      <c r="J212">
        <v>32</v>
      </c>
      <c r="K212" s="7">
        <f t="shared" si="3"/>
        <v>6.15625</v>
      </c>
      <c r="L212" s="7">
        <v>0.543147208121827</v>
      </c>
      <c r="M212" s="7">
        <v>2.2272</v>
      </c>
      <c r="N212" s="7">
        <v>2</v>
      </c>
      <c r="O212" s="7">
        <v>394.117647058824</v>
      </c>
      <c r="P212" s="7">
        <v>0.754854368932039</v>
      </c>
      <c r="Q212" s="8">
        <v>0.0843881856540084</v>
      </c>
      <c r="R212">
        <v>112.724372</v>
      </c>
      <c r="S212">
        <v>34.46567</v>
      </c>
      <c r="T212">
        <v>209</v>
      </c>
      <c r="V212" s="7">
        <v>0.245145631067961</v>
      </c>
    </row>
    <row r="213" spans="1:22">
      <c r="A213" t="s">
        <v>300</v>
      </c>
      <c r="B213" t="s">
        <v>301</v>
      </c>
      <c r="C213" t="s">
        <v>304</v>
      </c>
      <c r="D213" s="7">
        <v>210</v>
      </c>
      <c r="E213" s="7">
        <v>26</v>
      </c>
      <c r="F213" s="7">
        <v>4</v>
      </c>
      <c r="G213" s="7">
        <v>7580</v>
      </c>
      <c r="H213" s="7">
        <v>79.92</v>
      </c>
      <c r="J213">
        <v>4</v>
      </c>
      <c r="K213" s="7">
        <f t="shared" si="3"/>
        <v>6.5</v>
      </c>
      <c r="L213" s="7">
        <v>0.192307692307692</v>
      </c>
      <c r="M213" s="7">
        <v>2.5195</v>
      </c>
      <c r="N213" s="7">
        <v>2</v>
      </c>
      <c r="O213" s="7">
        <v>460.25</v>
      </c>
      <c r="P213" s="7">
        <v>0.91412213740458</v>
      </c>
      <c r="Q213" s="8">
        <v>0.512820512820513</v>
      </c>
      <c r="R213">
        <v>112.294994</v>
      </c>
      <c r="S213">
        <v>34.415591</v>
      </c>
      <c r="T213">
        <v>210</v>
      </c>
      <c r="V213" s="7">
        <v>0.0858778625954199</v>
      </c>
    </row>
    <row r="214" spans="1:22">
      <c r="A214" t="s">
        <v>300</v>
      </c>
      <c r="B214" t="s">
        <v>305</v>
      </c>
      <c r="C214" t="s">
        <v>306</v>
      </c>
      <c r="D214" s="7">
        <v>610</v>
      </c>
      <c r="E214" s="7">
        <v>40</v>
      </c>
      <c r="F214" s="7">
        <v>7.1</v>
      </c>
      <c r="G214" s="7">
        <v>3790</v>
      </c>
      <c r="H214" s="7">
        <v>171</v>
      </c>
      <c r="J214">
        <v>7</v>
      </c>
      <c r="K214" s="7">
        <f t="shared" si="3"/>
        <v>5.71428571428571</v>
      </c>
      <c r="L214" s="7">
        <v>0.375</v>
      </c>
      <c r="M214" s="7">
        <v>2.365</v>
      </c>
      <c r="N214" s="7">
        <v>1</v>
      </c>
      <c r="O214" s="7">
        <v>873.239436619718</v>
      </c>
      <c r="P214" s="7">
        <v>0.95</v>
      </c>
      <c r="Q214" s="8">
        <v>0.145985401459854</v>
      </c>
      <c r="R214">
        <v>112.515806</v>
      </c>
      <c r="S214">
        <v>34.391622</v>
      </c>
      <c r="T214">
        <v>211</v>
      </c>
      <c r="V214" s="7">
        <v>0.05</v>
      </c>
    </row>
    <row r="215" spans="1:22">
      <c r="A215" t="s">
        <v>300</v>
      </c>
      <c r="B215" t="s">
        <v>303</v>
      </c>
      <c r="C215" t="s">
        <v>307</v>
      </c>
      <c r="D215" s="7">
        <v>3610</v>
      </c>
      <c r="E215" s="7">
        <v>25</v>
      </c>
      <c r="F215" s="7">
        <v>3.2</v>
      </c>
      <c r="G215" s="7">
        <v>23394</v>
      </c>
      <c r="H215" s="7">
        <v>437</v>
      </c>
      <c r="J215">
        <v>8</v>
      </c>
      <c r="K215" s="7">
        <f t="shared" si="3"/>
        <v>3.125</v>
      </c>
      <c r="L215" s="7">
        <v>0.28</v>
      </c>
      <c r="M215" s="7">
        <v>2.017</v>
      </c>
      <c r="N215" s="7">
        <v>2</v>
      </c>
      <c r="O215" s="7">
        <v>441.875</v>
      </c>
      <c r="P215" s="7">
        <v>0.915857605177994</v>
      </c>
      <c r="Q215" s="8">
        <v>0.454545454545455</v>
      </c>
      <c r="R215">
        <v>112.676529</v>
      </c>
      <c r="S215">
        <v>34.413593</v>
      </c>
      <c r="T215">
        <v>212</v>
      </c>
      <c r="V215" s="7">
        <v>0.0841423948220065</v>
      </c>
    </row>
    <row r="216" spans="1:22">
      <c r="A216" t="s">
        <v>300</v>
      </c>
      <c r="B216" t="s">
        <v>308</v>
      </c>
      <c r="C216" t="s">
        <v>309</v>
      </c>
      <c r="D216" s="7">
        <v>1610</v>
      </c>
      <c r="E216" s="7">
        <v>62</v>
      </c>
      <c r="F216" s="7">
        <v>4</v>
      </c>
      <c r="G216" s="7">
        <v>14300</v>
      </c>
      <c r="H216" s="7">
        <v>375.2</v>
      </c>
      <c r="J216">
        <v>26</v>
      </c>
      <c r="K216" s="7">
        <f t="shared" si="3"/>
        <v>2.38461538461538</v>
      </c>
      <c r="L216" s="7">
        <v>0.193548387096774</v>
      </c>
      <c r="M216" s="7">
        <v>2.5761</v>
      </c>
      <c r="N216" s="7">
        <v>1</v>
      </c>
      <c r="O216" s="7">
        <v>1023.75</v>
      </c>
      <c r="P216" s="7">
        <v>0.972369819341126</v>
      </c>
      <c r="Q216" s="8">
        <v>0.298507462686567</v>
      </c>
      <c r="R216">
        <v>112.350957</v>
      </c>
      <c r="S216">
        <v>34.363389</v>
      </c>
      <c r="T216">
        <v>213</v>
      </c>
      <c r="V216" s="7">
        <v>0.0276301806588735</v>
      </c>
    </row>
    <row r="217" spans="1:22">
      <c r="A217" t="s">
        <v>300</v>
      </c>
      <c r="B217" t="s">
        <v>310</v>
      </c>
      <c r="C217" t="s">
        <v>311</v>
      </c>
      <c r="D217" s="7">
        <v>930</v>
      </c>
      <c r="E217" s="7">
        <v>60</v>
      </c>
      <c r="F217" s="7">
        <v>3.6</v>
      </c>
      <c r="G217" s="7">
        <v>16150</v>
      </c>
      <c r="H217" s="7">
        <v>129.25</v>
      </c>
      <c r="J217">
        <v>19</v>
      </c>
      <c r="K217" s="7">
        <f t="shared" si="3"/>
        <v>3.15789473684211</v>
      </c>
      <c r="L217" s="7">
        <v>0.25</v>
      </c>
      <c r="M217" s="7">
        <v>2.834</v>
      </c>
      <c r="N217" s="7">
        <v>2</v>
      </c>
      <c r="O217" s="7">
        <v>458.333333333333</v>
      </c>
      <c r="P217" s="7">
        <v>0.938636363636364</v>
      </c>
      <c r="Q217" s="8">
        <v>0.48780487804878</v>
      </c>
      <c r="R217">
        <v>112.621216</v>
      </c>
      <c r="S217">
        <v>34.485942</v>
      </c>
      <c r="T217">
        <v>214</v>
      </c>
      <c r="V217" s="7">
        <v>0.0613636363636364</v>
      </c>
    </row>
    <row r="218" spans="1:22">
      <c r="A218" t="s">
        <v>312</v>
      </c>
      <c r="B218" t="s">
        <v>313</v>
      </c>
      <c r="C218" t="s">
        <v>314</v>
      </c>
      <c r="D218" s="7">
        <v>190</v>
      </c>
      <c r="E218" s="7">
        <v>12</v>
      </c>
      <c r="F218" s="7">
        <v>6.104</v>
      </c>
      <c r="G218" s="7">
        <v>5300</v>
      </c>
      <c r="H218" s="7">
        <v>63.345</v>
      </c>
      <c r="J218">
        <v>4</v>
      </c>
      <c r="K218" s="7">
        <f t="shared" si="3"/>
        <v>3</v>
      </c>
      <c r="L218" s="7">
        <v>0.416666666666667</v>
      </c>
      <c r="M218" s="7">
        <v>2.444</v>
      </c>
      <c r="N218" s="7">
        <v>2</v>
      </c>
      <c r="O218" s="7">
        <v>421.363040629096</v>
      </c>
      <c r="P218" s="7">
        <v>0.872047244094488</v>
      </c>
      <c r="Q218" s="8">
        <v>0.518134715025907</v>
      </c>
      <c r="R218">
        <v>112.293797</v>
      </c>
      <c r="S218">
        <v>34.490095</v>
      </c>
      <c r="T218">
        <v>215</v>
      </c>
      <c r="V218" s="7">
        <v>0.127952755905512</v>
      </c>
    </row>
    <row r="219" spans="1:22">
      <c r="A219" t="s">
        <v>312</v>
      </c>
      <c r="B219" t="s">
        <v>313</v>
      </c>
      <c r="C219" t="s">
        <v>315</v>
      </c>
      <c r="D219" s="7">
        <v>260</v>
      </c>
      <c r="E219" s="7">
        <v>12</v>
      </c>
      <c r="F219" s="7">
        <v>3.22</v>
      </c>
      <c r="G219" s="7">
        <v>3400</v>
      </c>
      <c r="H219" s="7">
        <v>72.405</v>
      </c>
      <c r="J219">
        <v>4</v>
      </c>
      <c r="K219" s="7">
        <f t="shared" si="3"/>
        <v>3</v>
      </c>
      <c r="L219" s="7">
        <v>0.416666666666667</v>
      </c>
      <c r="M219" s="7">
        <v>2.968</v>
      </c>
      <c r="N219" s="7">
        <v>2</v>
      </c>
      <c r="O219" s="7">
        <v>577.950310559006</v>
      </c>
      <c r="P219" s="7">
        <v>0.772477064220183</v>
      </c>
      <c r="Q219" s="8">
        <v>0.5</v>
      </c>
      <c r="R219">
        <v>112.248471</v>
      </c>
      <c r="S219">
        <v>34.467278</v>
      </c>
      <c r="T219">
        <v>216</v>
      </c>
      <c r="V219" s="7">
        <v>0.227522935779817</v>
      </c>
    </row>
    <row r="220" spans="1:22">
      <c r="A220" t="s">
        <v>312</v>
      </c>
      <c r="B220" t="s">
        <v>313</v>
      </c>
      <c r="C220" t="s">
        <v>316</v>
      </c>
      <c r="D220" s="7">
        <v>150</v>
      </c>
      <c r="E220" s="7">
        <v>12</v>
      </c>
      <c r="F220" s="7">
        <v>3.74</v>
      </c>
      <c r="G220" s="7">
        <v>2600</v>
      </c>
      <c r="H220" s="7">
        <v>57.67</v>
      </c>
      <c r="J220">
        <v>4</v>
      </c>
      <c r="K220" s="7">
        <f t="shared" si="3"/>
        <v>3</v>
      </c>
      <c r="L220" s="7">
        <v>0.416666666666667</v>
      </c>
      <c r="M220" s="7">
        <v>2.262</v>
      </c>
      <c r="N220" s="7">
        <v>2</v>
      </c>
      <c r="O220" s="7">
        <v>462.566844919786</v>
      </c>
      <c r="P220" s="7">
        <v>0.807860262008734</v>
      </c>
      <c r="Q220" s="8">
        <v>0.529100529100529</v>
      </c>
      <c r="R220">
        <v>112.282308</v>
      </c>
      <c r="S220">
        <v>34.487699</v>
      </c>
      <c r="T220">
        <v>217</v>
      </c>
      <c r="V220" s="7">
        <v>0.192139737991266</v>
      </c>
    </row>
    <row r="221" spans="1:22">
      <c r="A221" t="s">
        <v>312</v>
      </c>
      <c r="B221" t="s">
        <v>317</v>
      </c>
      <c r="C221" t="s">
        <v>318</v>
      </c>
      <c r="D221" s="7">
        <v>465.2</v>
      </c>
      <c r="E221" s="7">
        <v>23</v>
      </c>
      <c r="F221" s="7">
        <v>4.5</v>
      </c>
      <c r="G221" s="7">
        <v>7600</v>
      </c>
      <c r="H221" s="7">
        <v>83.1547</v>
      </c>
      <c r="J221">
        <v>8</v>
      </c>
      <c r="K221" s="7">
        <f t="shared" si="3"/>
        <v>2.875</v>
      </c>
      <c r="L221" s="7">
        <v>0.260869565217391</v>
      </c>
      <c r="M221" s="7">
        <v>2.193</v>
      </c>
      <c r="N221" s="7">
        <v>1</v>
      </c>
      <c r="O221" s="7">
        <v>621.111111111111</v>
      </c>
      <c r="P221" s="7">
        <v>0.887345679012346</v>
      </c>
      <c r="Q221" s="8">
        <v>0.624479600333056</v>
      </c>
      <c r="R221">
        <v>111.997093</v>
      </c>
      <c r="S221">
        <v>34.494244</v>
      </c>
      <c r="T221">
        <v>218</v>
      </c>
      <c r="V221" s="7">
        <v>0.112654320987654</v>
      </c>
    </row>
    <row r="222" spans="1:22">
      <c r="A222" t="s">
        <v>312</v>
      </c>
      <c r="B222" t="s">
        <v>317</v>
      </c>
      <c r="C222" t="s">
        <v>319</v>
      </c>
      <c r="D222" s="7">
        <v>242</v>
      </c>
      <c r="E222" s="7">
        <v>14</v>
      </c>
      <c r="F222" s="7">
        <v>5.8</v>
      </c>
      <c r="G222" s="7">
        <v>4200</v>
      </c>
      <c r="H222" s="7">
        <v>64.127</v>
      </c>
      <c r="J222">
        <v>3</v>
      </c>
      <c r="K222" s="7">
        <f t="shared" si="3"/>
        <v>4.66666666666667</v>
      </c>
      <c r="L222" s="7">
        <v>0.357142857142857</v>
      </c>
      <c r="M222" s="7">
        <v>2.2481</v>
      </c>
      <c r="N222" s="7">
        <v>1</v>
      </c>
      <c r="O222" s="7">
        <v>527.241379310345</v>
      </c>
      <c r="P222" s="7">
        <v>0.816208393632417</v>
      </c>
      <c r="Q222" s="8">
        <v>0.599078341013825</v>
      </c>
      <c r="R222">
        <v>111.970817</v>
      </c>
      <c r="S222">
        <v>34.478277</v>
      </c>
      <c r="T222">
        <v>219</v>
      </c>
      <c r="V222" s="7">
        <v>0.183791606367583</v>
      </c>
    </row>
    <row r="223" spans="1:22">
      <c r="A223" t="s">
        <v>312</v>
      </c>
      <c r="B223" t="s">
        <v>320</v>
      </c>
      <c r="C223" t="s">
        <v>321</v>
      </c>
      <c r="D223" s="7">
        <v>511</v>
      </c>
      <c r="E223" s="7">
        <v>40</v>
      </c>
      <c r="F223" s="7">
        <v>5.378</v>
      </c>
      <c r="G223" s="7">
        <v>4865</v>
      </c>
      <c r="H223" s="7">
        <v>149</v>
      </c>
      <c r="J223">
        <v>17</v>
      </c>
      <c r="K223" s="7">
        <f t="shared" si="3"/>
        <v>2.35294117647059</v>
      </c>
      <c r="L223" s="7">
        <v>0.125</v>
      </c>
      <c r="M223" s="7">
        <v>3.487</v>
      </c>
      <c r="N223" s="7">
        <v>1</v>
      </c>
      <c r="O223" s="7">
        <v>545.741911491261</v>
      </c>
      <c r="P223" s="7">
        <v>0.748</v>
      </c>
      <c r="Q223" s="8">
        <v>0.540106951871658</v>
      </c>
      <c r="R223">
        <v>112.138372</v>
      </c>
      <c r="S223">
        <v>34.539386</v>
      </c>
      <c r="T223">
        <v>220</v>
      </c>
      <c r="V223" s="7">
        <v>0.252</v>
      </c>
    </row>
    <row r="224" spans="1:22">
      <c r="A224" t="s">
        <v>312</v>
      </c>
      <c r="B224" t="s">
        <v>322</v>
      </c>
      <c r="C224" t="s">
        <v>323</v>
      </c>
      <c r="D224" s="7">
        <v>1466</v>
      </c>
      <c r="E224" s="7">
        <v>18</v>
      </c>
      <c r="F224" s="7">
        <v>17.2</v>
      </c>
      <c r="G224" s="7">
        <v>46100</v>
      </c>
      <c r="H224" s="7">
        <v>323</v>
      </c>
      <c r="J224">
        <v>6</v>
      </c>
      <c r="K224" s="7">
        <f t="shared" si="3"/>
        <v>3</v>
      </c>
      <c r="L224" s="7">
        <v>0.277777777777778</v>
      </c>
      <c r="M224" s="7">
        <v>2.388</v>
      </c>
      <c r="N224" s="7">
        <v>2</v>
      </c>
      <c r="O224" s="7">
        <v>31.2790697674419</v>
      </c>
      <c r="P224" s="7">
        <v>0.722222222222222</v>
      </c>
      <c r="Q224" s="8">
        <v>0.940947436729397</v>
      </c>
      <c r="R224">
        <v>111.878175</v>
      </c>
      <c r="S224">
        <v>34.344949</v>
      </c>
      <c r="T224">
        <v>221</v>
      </c>
      <c r="V224" s="7">
        <v>0.277777777777778</v>
      </c>
    </row>
    <row r="225" spans="1:22">
      <c r="A225" t="s">
        <v>312</v>
      </c>
      <c r="B225" t="s">
        <v>324</v>
      </c>
      <c r="C225" t="s">
        <v>325</v>
      </c>
      <c r="D225" s="7">
        <v>173</v>
      </c>
      <c r="E225" s="7">
        <v>21</v>
      </c>
      <c r="F225" s="7">
        <v>14.34</v>
      </c>
      <c r="G225" s="7">
        <v>2024</v>
      </c>
      <c r="H225" s="7">
        <v>59.6651</v>
      </c>
      <c r="J225">
        <v>4</v>
      </c>
      <c r="K225" s="7">
        <f t="shared" si="3"/>
        <v>5.25</v>
      </c>
      <c r="L225" s="7">
        <v>0.238095238095238</v>
      </c>
      <c r="M225" s="7">
        <v>2.4691</v>
      </c>
      <c r="N225" s="7">
        <v>2</v>
      </c>
      <c r="O225" s="7">
        <v>184.65829846583</v>
      </c>
      <c r="P225" s="7">
        <v>0.970355731225296</v>
      </c>
      <c r="Q225" s="8">
        <v>0.5488761108207</v>
      </c>
      <c r="R225">
        <v>112.101221</v>
      </c>
      <c r="S225">
        <v>34.350308</v>
      </c>
      <c r="T225">
        <v>222</v>
      </c>
      <c r="V225" s="7">
        <v>0.0296442687747036</v>
      </c>
    </row>
    <row r="226" spans="1:22">
      <c r="A226" t="s">
        <v>312</v>
      </c>
      <c r="B226" t="s">
        <v>324</v>
      </c>
      <c r="C226" t="s">
        <v>304</v>
      </c>
      <c r="D226" s="7">
        <v>200</v>
      </c>
      <c r="E226" s="7">
        <v>23</v>
      </c>
      <c r="F226" s="7">
        <v>16.72</v>
      </c>
      <c r="G226" s="7">
        <v>3090</v>
      </c>
      <c r="H226" s="7">
        <v>67.7424</v>
      </c>
      <c r="J226">
        <v>6</v>
      </c>
      <c r="K226" s="7">
        <f t="shared" si="3"/>
        <v>3.83333333333333</v>
      </c>
      <c r="L226" s="7">
        <v>0.304347826086957</v>
      </c>
      <c r="M226" s="7">
        <v>2.232</v>
      </c>
      <c r="N226" s="7">
        <v>2</v>
      </c>
      <c r="O226" s="7">
        <v>191.387559808612</v>
      </c>
      <c r="P226" s="7">
        <v>0.982068965517241</v>
      </c>
      <c r="Q226" s="8">
        <v>0.551546391752577</v>
      </c>
      <c r="R226">
        <v>112.146974</v>
      </c>
      <c r="S226">
        <v>34.357287</v>
      </c>
      <c r="T226">
        <v>223</v>
      </c>
      <c r="V226" s="7">
        <v>0.0179310344827586</v>
      </c>
    </row>
    <row r="227" spans="1:22">
      <c r="A227" t="s">
        <v>312</v>
      </c>
      <c r="B227" t="s">
        <v>326</v>
      </c>
      <c r="C227" t="s">
        <v>327</v>
      </c>
      <c r="D227" s="7">
        <v>205</v>
      </c>
      <c r="E227" s="7">
        <v>14</v>
      </c>
      <c r="F227" s="7">
        <v>1.8</v>
      </c>
      <c r="G227" s="7">
        <v>9130</v>
      </c>
      <c r="H227" s="7">
        <v>72.6</v>
      </c>
      <c r="J227">
        <v>4</v>
      </c>
      <c r="K227" s="7">
        <f t="shared" si="3"/>
        <v>3.5</v>
      </c>
      <c r="L227" s="7">
        <v>0.357142857142857</v>
      </c>
      <c r="M227" s="7">
        <v>2.194</v>
      </c>
      <c r="N227" s="7">
        <v>1</v>
      </c>
      <c r="O227" s="7">
        <v>877.222222222222</v>
      </c>
      <c r="P227" s="7">
        <v>0.871604938271605</v>
      </c>
      <c r="Q227" s="8">
        <v>0.531578947368421</v>
      </c>
      <c r="R227">
        <v>111.866467</v>
      </c>
      <c r="S227">
        <v>34.475754</v>
      </c>
      <c r="T227">
        <v>224</v>
      </c>
      <c r="V227" s="7">
        <v>0.128395061728395</v>
      </c>
    </row>
    <row r="228" spans="1:22">
      <c r="A228" t="s">
        <v>312</v>
      </c>
      <c r="B228" t="s">
        <v>326</v>
      </c>
      <c r="C228" t="s">
        <v>328</v>
      </c>
      <c r="D228" s="7">
        <v>213</v>
      </c>
      <c r="E228" s="7">
        <v>13</v>
      </c>
      <c r="F228" s="7">
        <v>2.327</v>
      </c>
      <c r="G228" s="7">
        <v>2620</v>
      </c>
      <c r="H228" s="7">
        <v>58.06</v>
      </c>
      <c r="J228">
        <v>4</v>
      </c>
      <c r="K228" s="7">
        <f t="shared" si="3"/>
        <v>3.25</v>
      </c>
      <c r="L228" s="7">
        <v>0.384615384615385</v>
      </c>
      <c r="M228" s="7">
        <v>2.348</v>
      </c>
      <c r="N228" s="7">
        <v>1</v>
      </c>
      <c r="O228" s="7">
        <v>860.764933390632</v>
      </c>
      <c r="P228" s="7">
        <v>0.776031434184676</v>
      </c>
      <c r="Q228" s="8">
        <v>0.694444444444444</v>
      </c>
      <c r="R228">
        <v>111.867241</v>
      </c>
      <c r="S228">
        <v>34.477381</v>
      </c>
      <c r="T228">
        <v>225</v>
      </c>
      <c r="V228" s="7">
        <v>0.223968565815324</v>
      </c>
    </row>
    <row r="229" spans="1:22">
      <c r="A229" t="s">
        <v>312</v>
      </c>
      <c r="B229" t="s">
        <v>326</v>
      </c>
      <c r="C229" t="s">
        <v>329</v>
      </c>
      <c r="D229" s="7">
        <v>2748</v>
      </c>
      <c r="E229" s="7">
        <v>52</v>
      </c>
      <c r="F229" s="7">
        <v>1.78</v>
      </c>
      <c r="G229" s="7">
        <v>117793</v>
      </c>
      <c r="H229" s="7">
        <v>290.947</v>
      </c>
      <c r="J229">
        <v>17</v>
      </c>
      <c r="K229" s="7">
        <f t="shared" si="3"/>
        <v>3.05882352941176</v>
      </c>
      <c r="L229" s="7">
        <v>0.0961538461538462</v>
      </c>
      <c r="M229" s="7">
        <v>2.475</v>
      </c>
      <c r="N229" s="7">
        <v>1</v>
      </c>
      <c r="O229" s="7">
        <v>1438.76404494382</v>
      </c>
      <c r="P229" s="7">
        <v>0.942817294281729</v>
      </c>
      <c r="Q229" s="8">
        <v>0.668449197860963</v>
      </c>
      <c r="R229">
        <v>111.741657</v>
      </c>
      <c r="S229">
        <v>34.378476</v>
      </c>
      <c r="T229">
        <v>226</v>
      </c>
      <c r="V229" s="7">
        <v>0.0571827057182706</v>
      </c>
    </row>
    <row r="230" spans="1:22">
      <c r="A230" t="s">
        <v>312</v>
      </c>
      <c r="B230" t="s">
        <v>330</v>
      </c>
      <c r="C230" t="s">
        <v>331</v>
      </c>
      <c r="D230" s="7">
        <v>2600</v>
      </c>
      <c r="E230" s="7">
        <v>59</v>
      </c>
      <c r="F230" s="7">
        <v>7.754</v>
      </c>
      <c r="G230" s="7">
        <v>61135</v>
      </c>
      <c r="H230" s="7">
        <v>368.1</v>
      </c>
      <c r="J230">
        <v>16</v>
      </c>
      <c r="K230" s="7">
        <f t="shared" si="3"/>
        <v>3.6875</v>
      </c>
      <c r="L230" s="7">
        <v>0.0847457627118644</v>
      </c>
      <c r="M230" s="7">
        <v>2.552</v>
      </c>
      <c r="N230" s="7">
        <v>2</v>
      </c>
      <c r="O230" s="7">
        <v>206.087180809905</v>
      </c>
      <c r="P230" s="7">
        <v>0.8997668997669</v>
      </c>
      <c r="Q230" s="8">
        <v>0.500238208670796</v>
      </c>
      <c r="R230">
        <v>111.87547</v>
      </c>
      <c r="S230">
        <v>34.584823</v>
      </c>
      <c r="T230">
        <v>227</v>
      </c>
      <c r="V230" s="7">
        <v>0.1002331002331</v>
      </c>
    </row>
    <row r="231" spans="1:22">
      <c r="A231" t="s">
        <v>312</v>
      </c>
      <c r="B231" t="s">
        <v>330</v>
      </c>
      <c r="C231" t="s">
        <v>332</v>
      </c>
      <c r="D231" s="7">
        <v>760</v>
      </c>
      <c r="E231" s="7">
        <v>234</v>
      </c>
      <c r="F231" s="7">
        <v>9.578</v>
      </c>
      <c r="G231" s="7">
        <v>19600</v>
      </c>
      <c r="H231" s="7">
        <v>185.03</v>
      </c>
      <c r="J231">
        <v>4</v>
      </c>
      <c r="K231" s="7">
        <f t="shared" si="3"/>
        <v>58.5</v>
      </c>
      <c r="L231" s="7">
        <v>0.0213675213675214</v>
      </c>
      <c r="M231" s="7">
        <v>2.679</v>
      </c>
      <c r="N231" s="7">
        <v>2</v>
      </c>
      <c r="O231" s="7">
        <v>168.719983295051</v>
      </c>
      <c r="P231" s="7">
        <v>0.79862700228833</v>
      </c>
      <c r="Q231" s="8">
        <v>0.553191489361702</v>
      </c>
      <c r="R231">
        <v>111.852569</v>
      </c>
      <c r="S231">
        <v>34.576509</v>
      </c>
      <c r="T231">
        <v>228</v>
      </c>
      <c r="V231" s="7">
        <v>0.20137299771167</v>
      </c>
    </row>
    <row r="232" spans="1:22">
      <c r="A232" t="s">
        <v>312</v>
      </c>
      <c r="B232" t="s">
        <v>330</v>
      </c>
      <c r="C232" t="s">
        <v>333</v>
      </c>
      <c r="D232" s="7">
        <v>2900</v>
      </c>
      <c r="E232" s="7">
        <v>304</v>
      </c>
      <c r="F232" s="7">
        <v>11.434</v>
      </c>
      <c r="G232" s="7">
        <v>46100</v>
      </c>
      <c r="H232" s="7">
        <v>189</v>
      </c>
      <c r="J232">
        <v>6</v>
      </c>
      <c r="K232" s="7">
        <f t="shared" si="3"/>
        <v>50.6666666666667</v>
      </c>
      <c r="L232" s="7">
        <v>0.0164473684210526</v>
      </c>
      <c r="M232" s="7">
        <v>2.78</v>
      </c>
      <c r="N232" s="7">
        <v>2</v>
      </c>
      <c r="O232" s="7">
        <v>128.563932132237</v>
      </c>
      <c r="P232" s="7">
        <v>0.719047619047619</v>
      </c>
      <c r="Q232" s="8">
        <v>0.54485674025364</v>
      </c>
      <c r="R232">
        <v>111.89547</v>
      </c>
      <c r="S232">
        <v>34.606316</v>
      </c>
      <c r="T232">
        <v>229</v>
      </c>
      <c r="V232" s="7">
        <v>0.280952380952381</v>
      </c>
    </row>
    <row r="233" spans="1:22">
      <c r="A233" t="s">
        <v>312</v>
      </c>
      <c r="B233" t="s">
        <v>334</v>
      </c>
      <c r="C233" t="s">
        <v>335</v>
      </c>
      <c r="D233" s="7">
        <v>3110</v>
      </c>
      <c r="E233" s="7">
        <v>33</v>
      </c>
      <c r="F233" s="7">
        <v>3.082</v>
      </c>
      <c r="G233" s="7">
        <v>41100</v>
      </c>
      <c r="H233" s="7">
        <v>694</v>
      </c>
      <c r="J233">
        <v>32</v>
      </c>
      <c r="K233" s="7">
        <f t="shared" si="3"/>
        <v>1.03125</v>
      </c>
      <c r="L233" s="7">
        <v>0.151515151515152</v>
      </c>
      <c r="M233" s="7">
        <v>2.572</v>
      </c>
      <c r="N233" s="7">
        <v>2</v>
      </c>
      <c r="O233" s="7">
        <v>260.869565217391</v>
      </c>
      <c r="P233" s="7">
        <v>0.796703296703297</v>
      </c>
      <c r="Q233" s="8">
        <v>0.680272108843537</v>
      </c>
      <c r="R233">
        <v>111.95336</v>
      </c>
      <c r="S233">
        <v>34.413379</v>
      </c>
      <c r="T233">
        <v>230</v>
      </c>
      <c r="V233" s="7">
        <v>0.203296703296703</v>
      </c>
    </row>
    <row r="234" spans="1:22">
      <c r="A234" t="s">
        <v>312</v>
      </c>
      <c r="B234" t="s">
        <v>336</v>
      </c>
      <c r="C234" t="s">
        <v>337</v>
      </c>
      <c r="D234" s="7">
        <v>330</v>
      </c>
      <c r="E234" s="7">
        <v>16</v>
      </c>
      <c r="F234" s="7">
        <v>17</v>
      </c>
      <c r="G234" s="7">
        <v>2000</v>
      </c>
      <c r="H234" s="7">
        <v>72</v>
      </c>
      <c r="J234">
        <v>4</v>
      </c>
      <c r="K234" s="7">
        <f t="shared" si="3"/>
        <v>4</v>
      </c>
      <c r="L234" s="7">
        <v>0.375</v>
      </c>
      <c r="M234" s="7">
        <v>2.248</v>
      </c>
      <c r="N234" s="7">
        <v>2</v>
      </c>
      <c r="O234" s="7">
        <v>63.4117647058824</v>
      </c>
      <c r="P234" s="7">
        <v>0.86046511627907</v>
      </c>
      <c r="Q234" s="8">
        <v>0.246913580246914</v>
      </c>
      <c r="R234">
        <v>112.13396</v>
      </c>
      <c r="S234">
        <v>34.48106</v>
      </c>
      <c r="T234">
        <v>231</v>
      </c>
      <c r="V234" s="7">
        <v>0.13953488372093</v>
      </c>
    </row>
    <row r="235" spans="1:22">
      <c r="A235" t="s">
        <v>312</v>
      </c>
      <c r="B235" t="s">
        <v>326</v>
      </c>
      <c r="C235" t="s">
        <v>338</v>
      </c>
      <c r="D235" s="7">
        <v>1263</v>
      </c>
      <c r="E235" s="7">
        <v>27</v>
      </c>
      <c r="F235" s="7">
        <v>2.56</v>
      </c>
      <c r="G235" s="7">
        <v>40041</v>
      </c>
      <c r="H235" s="7">
        <v>329.5648</v>
      </c>
      <c r="J235">
        <v>12</v>
      </c>
      <c r="K235" s="7">
        <f t="shared" si="3"/>
        <v>2.25</v>
      </c>
      <c r="L235" s="7">
        <v>0.185185185185185</v>
      </c>
      <c r="M235" s="7">
        <v>2.647</v>
      </c>
      <c r="N235" s="7">
        <v>1</v>
      </c>
      <c r="O235" s="7">
        <v>689.0625</v>
      </c>
      <c r="P235" s="7">
        <v>0.937634408602151</v>
      </c>
      <c r="Q235" s="8">
        <v>0.666000666000666</v>
      </c>
      <c r="R235">
        <v>111.871411</v>
      </c>
      <c r="S235">
        <v>34.470304</v>
      </c>
      <c r="T235">
        <v>232</v>
      </c>
      <c r="V235" s="7">
        <v>0.0623655913978495</v>
      </c>
    </row>
    <row r="236" spans="1:22">
      <c r="A236" t="s">
        <v>312</v>
      </c>
      <c r="B236" t="s">
        <v>313</v>
      </c>
      <c r="C236" t="s">
        <v>339</v>
      </c>
      <c r="D236" s="7">
        <v>200</v>
      </c>
      <c r="E236" s="7">
        <v>12</v>
      </c>
      <c r="F236" s="7">
        <v>5.074</v>
      </c>
      <c r="G236" s="7">
        <v>3400</v>
      </c>
      <c r="H236" s="7">
        <v>60.56</v>
      </c>
      <c r="J236">
        <v>4</v>
      </c>
      <c r="K236" s="7">
        <f t="shared" si="3"/>
        <v>3</v>
      </c>
      <c r="L236" s="7">
        <v>0.416666666666667</v>
      </c>
      <c r="M236" s="7">
        <v>2.484</v>
      </c>
      <c r="N236" s="7">
        <v>2</v>
      </c>
      <c r="O236" s="7">
        <v>454.867954276705</v>
      </c>
      <c r="P236" s="7">
        <v>0.735567970204842</v>
      </c>
      <c r="Q236" s="8">
        <v>0.515463917525773</v>
      </c>
      <c r="R236">
        <v>112.236165</v>
      </c>
      <c r="S236">
        <v>34.452478</v>
      </c>
      <c r="T236">
        <v>233</v>
      </c>
      <c r="V236" s="7">
        <v>0.264432029795158</v>
      </c>
    </row>
    <row r="237" spans="1:22">
      <c r="A237" t="s">
        <v>312</v>
      </c>
      <c r="B237" t="s">
        <v>313</v>
      </c>
      <c r="C237" t="s">
        <v>340</v>
      </c>
      <c r="D237" s="7">
        <v>185</v>
      </c>
      <c r="E237" s="7">
        <v>14</v>
      </c>
      <c r="F237" s="7">
        <v>4.524</v>
      </c>
      <c r="G237" s="7">
        <v>1157</v>
      </c>
      <c r="H237" s="7">
        <v>67.6</v>
      </c>
      <c r="J237">
        <v>4</v>
      </c>
      <c r="K237" s="7">
        <f t="shared" si="3"/>
        <v>3.5</v>
      </c>
      <c r="L237" s="7">
        <v>0.357142857142857</v>
      </c>
      <c r="M237" s="7">
        <v>2.446</v>
      </c>
      <c r="N237" s="7">
        <v>2</v>
      </c>
      <c r="O237" s="7">
        <v>421.30857648099</v>
      </c>
      <c r="P237" s="7">
        <v>0.898678414096916</v>
      </c>
      <c r="Q237" s="8">
        <v>0.5</v>
      </c>
      <c r="R237">
        <v>112.27085</v>
      </c>
      <c r="S237">
        <v>34.472716</v>
      </c>
      <c r="T237">
        <v>234</v>
      </c>
      <c r="V237" s="7">
        <v>0.101321585903084</v>
      </c>
    </row>
    <row r="238" spans="1:22">
      <c r="A238" t="s">
        <v>312</v>
      </c>
      <c r="B238" t="s">
        <v>313</v>
      </c>
      <c r="C238" t="s">
        <v>341</v>
      </c>
      <c r="D238" s="7">
        <v>348</v>
      </c>
      <c r="E238" s="7">
        <v>15</v>
      </c>
      <c r="F238" s="7">
        <v>7</v>
      </c>
      <c r="G238" s="7">
        <v>1231</v>
      </c>
      <c r="H238" s="7">
        <v>98.49</v>
      </c>
      <c r="J238">
        <v>3</v>
      </c>
      <c r="K238" s="7">
        <f t="shared" si="3"/>
        <v>5</v>
      </c>
      <c r="L238" s="7">
        <v>0.333333333333333</v>
      </c>
      <c r="M238" s="7">
        <v>2.759</v>
      </c>
      <c r="N238" s="7">
        <v>2</v>
      </c>
      <c r="O238" s="7">
        <v>450</v>
      </c>
      <c r="P238" s="7">
        <v>0.745923913043478</v>
      </c>
      <c r="Q238" s="8">
        <v>0.448430493273543</v>
      </c>
      <c r="R238">
        <v>112.235703</v>
      </c>
      <c r="S238">
        <v>34.463677</v>
      </c>
      <c r="T238">
        <v>235</v>
      </c>
      <c r="V238" s="7">
        <v>0.254076086956522</v>
      </c>
    </row>
    <row r="239" spans="1:22">
      <c r="A239" t="s">
        <v>312</v>
      </c>
      <c r="B239" t="s">
        <v>313</v>
      </c>
      <c r="C239" t="s">
        <v>342</v>
      </c>
      <c r="D239" s="7">
        <v>326</v>
      </c>
      <c r="E239" s="7">
        <v>15</v>
      </c>
      <c r="F239" s="7">
        <v>3.2</v>
      </c>
      <c r="G239" s="7">
        <v>1296</v>
      </c>
      <c r="H239" s="7">
        <v>81.485</v>
      </c>
      <c r="J239">
        <v>5</v>
      </c>
      <c r="K239" s="7">
        <f t="shared" si="3"/>
        <v>3</v>
      </c>
      <c r="L239" s="7">
        <v>0.333333333333333</v>
      </c>
      <c r="M239" s="7">
        <v>2.342</v>
      </c>
      <c r="N239" s="7">
        <v>2</v>
      </c>
      <c r="O239" s="7">
        <v>403.125</v>
      </c>
      <c r="P239" s="7">
        <v>0.775862068965517</v>
      </c>
      <c r="Q239" s="8">
        <v>0.497512437810945</v>
      </c>
      <c r="R239">
        <v>112.265737</v>
      </c>
      <c r="S239">
        <v>34.454347</v>
      </c>
      <c r="T239">
        <v>236</v>
      </c>
      <c r="V239" s="7">
        <v>0.224137931034483</v>
      </c>
    </row>
    <row r="240" spans="1:22">
      <c r="A240" t="s">
        <v>312</v>
      </c>
      <c r="B240" t="s">
        <v>313</v>
      </c>
      <c r="C240" t="s">
        <v>343</v>
      </c>
      <c r="D240" s="7">
        <v>446</v>
      </c>
      <c r="E240" s="7">
        <v>15</v>
      </c>
      <c r="F240" s="7">
        <v>6.5</v>
      </c>
      <c r="G240" s="7">
        <v>3700</v>
      </c>
      <c r="H240" s="7">
        <v>94.892</v>
      </c>
      <c r="J240">
        <v>3</v>
      </c>
      <c r="K240" s="7">
        <f t="shared" si="3"/>
        <v>5</v>
      </c>
      <c r="L240" s="7">
        <v>0.333333333333333</v>
      </c>
      <c r="M240" s="7">
        <v>2.8798</v>
      </c>
      <c r="N240" s="7">
        <v>2</v>
      </c>
      <c r="O240" s="7">
        <v>469.846153846154</v>
      </c>
      <c r="P240" s="7">
        <v>0.87378640776699</v>
      </c>
      <c r="Q240" s="8">
        <v>0.342679127725857</v>
      </c>
      <c r="R240">
        <v>112.254496</v>
      </c>
      <c r="S240">
        <v>34.488978</v>
      </c>
      <c r="T240">
        <v>237</v>
      </c>
      <c r="V240" s="7">
        <v>0.12621359223301</v>
      </c>
    </row>
    <row r="241" spans="1:22">
      <c r="A241" t="s">
        <v>312</v>
      </c>
      <c r="B241" t="s">
        <v>313</v>
      </c>
      <c r="C241" t="s">
        <v>311</v>
      </c>
      <c r="D241" s="7">
        <v>147</v>
      </c>
      <c r="E241" s="7">
        <v>12</v>
      </c>
      <c r="F241" s="7">
        <v>23</v>
      </c>
      <c r="G241" s="7">
        <v>1260</v>
      </c>
      <c r="H241" s="7">
        <v>68.86</v>
      </c>
      <c r="J241">
        <v>4</v>
      </c>
      <c r="K241" s="7">
        <f t="shared" si="3"/>
        <v>3</v>
      </c>
      <c r="L241" s="7">
        <v>0.416666666666667</v>
      </c>
      <c r="M241" s="7">
        <v>3.007</v>
      </c>
      <c r="N241" s="7">
        <v>2</v>
      </c>
      <c r="O241" s="7">
        <v>42.0869565217391</v>
      </c>
      <c r="P241" s="7">
        <v>0.832699619771863</v>
      </c>
      <c r="Q241" s="8">
        <v>0.536458333333333</v>
      </c>
      <c r="R241">
        <v>112.270857</v>
      </c>
      <c r="S241">
        <v>34.498443</v>
      </c>
      <c r="T241">
        <v>238</v>
      </c>
      <c r="V241" s="7">
        <v>0.167300380228137</v>
      </c>
    </row>
    <row r="242" spans="1:22">
      <c r="A242" t="s">
        <v>312</v>
      </c>
      <c r="B242" t="s">
        <v>313</v>
      </c>
      <c r="C242" t="s">
        <v>344</v>
      </c>
      <c r="D242" s="7">
        <v>166</v>
      </c>
      <c r="E242" s="7">
        <v>12</v>
      </c>
      <c r="F242" s="7">
        <v>2.9</v>
      </c>
      <c r="G242" s="7">
        <v>1700</v>
      </c>
      <c r="H242" s="7">
        <v>71.907</v>
      </c>
      <c r="J242">
        <v>3</v>
      </c>
      <c r="K242" s="7">
        <f t="shared" si="3"/>
        <v>4</v>
      </c>
      <c r="L242" s="7">
        <v>0.416666666666667</v>
      </c>
      <c r="M242" s="7">
        <v>2.519</v>
      </c>
      <c r="N242" s="7">
        <v>2</v>
      </c>
      <c r="O242" s="7">
        <v>473.448275862069</v>
      </c>
      <c r="P242" s="7">
        <v>0.660899653979239</v>
      </c>
      <c r="Q242" s="8">
        <v>0.523560209424084</v>
      </c>
      <c r="R242">
        <v>112.287384</v>
      </c>
      <c r="S242">
        <v>34.47822</v>
      </c>
      <c r="T242">
        <v>239</v>
      </c>
      <c r="V242" s="7">
        <v>0.339100346020761</v>
      </c>
    </row>
    <row r="243" spans="1:22">
      <c r="A243" t="s">
        <v>312</v>
      </c>
      <c r="B243" t="s">
        <v>345</v>
      </c>
      <c r="C243" t="s">
        <v>346</v>
      </c>
      <c r="D243" s="7">
        <v>410</v>
      </c>
      <c r="E243" s="7">
        <v>16</v>
      </c>
      <c r="F243" s="7">
        <v>4.62</v>
      </c>
      <c r="G243" s="7">
        <v>15800</v>
      </c>
      <c r="H243" s="7">
        <v>119.4</v>
      </c>
      <c r="J243">
        <v>4</v>
      </c>
      <c r="K243" s="7">
        <f t="shared" si="3"/>
        <v>4</v>
      </c>
      <c r="L243" s="7">
        <v>0.4375</v>
      </c>
      <c r="M243" s="7">
        <v>2.72</v>
      </c>
      <c r="N243" s="7">
        <v>2</v>
      </c>
      <c r="O243" s="7">
        <v>139.177489177489</v>
      </c>
      <c r="P243" s="7">
        <v>0.970149253731343</v>
      </c>
      <c r="Q243" s="8">
        <v>0.465116279069767</v>
      </c>
      <c r="R243">
        <v>112.0729</v>
      </c>
      <c r="S243">
        <v>34.33478</v>
      </c>
      <c r="T243">
        <v>240</v>
      </c>
      <c r="V243" s="7">
        <v>0.0298507462686567</v>
      </c>
    </row>
    <row r="244" spans="1:22">
      <c r="A244" t="s">
        <v>312</v>
      </c>
      <c r="B244" t="s">
        <v>347</v>
      </c>
      <c r="C244" t="s">
        <v>348</v>
      </c>
      <c r="D244" s="7">
        <v>960</v>
      </c>
      <c r="E244" s="7">
        <v>18</v>
      </c>
      <c r="F244" s="7">
        <v>13.32</v>
      </c>
      <c r="G244" s="7">
        <v>34960</v>
      </c>
      <c r="H244" s="7">
        <v>106.71</v>
      </c>
      <c r="J244">
        <v>4</v>
      </c>
      <c r="K244" s="7">
        <f t="shared" si="3"/>
        <v>4.5</v>
      </c>
      <c r="L244" s="7">
        <v>0.277777777777778</v>
      </c>
      <c r="M244" s="7">
        <v>2.788</v>
      </c>
      <c r="N244" s="7">
        <v>2</v>
      </c>
      <c r="O244" s="7">
        <v>310.585585585586</v>
      </c>
      <c r="P244" s="7">
        <v>0.889277389277389</v>
      </c>
      <c r="Q244" s="8">
        <v>0.462962962962963</v>
      </c>
      <c r="R244">
        <v>111.99986</v>
      </c>
      <c r="S244">
        <v>34.664012</v>
      </c>
      <c r="T244">
        <v>241</v>
      </c>
      <c r="V244" s="7">
        <v>0.110722610722611</v>
      </c>
    </row>
    <row r="245" spans="1:22">
      <c r="A245" t="s">
        <v>312</v>
      </c>
      <c r="B245" t="s">
        <v>334</v>
      </c>
      <c r="C245" t="s">
        <v>349</v>
      </c>
      <c r="D245" s="7">
        <v>653</v>
      </c>
      <c r="E245" s="7">
        <v>20</v>
      </c>
      <c r="F245" s="7">
        <v>2.796</v>
      </c>
      <c r="G245" s="7">
        <v>42800</v>
      </c>
      <c r="H245" s="7">
        <v>104.15</v>
      </c>
      <c r="J245">
        <v>9</v>
      </c>
      <c r="K245" s="7">
        <f t="shared" si="3"/>
        <v>2.22222222222222</v>
      </c>
      <c r="L245" s="7">
        <v>0.25</v>
      </c>
      <c r="M245" s="7">
        <v>2.421</v>
      </c>
      <c r="N245" s="7">
        <v>2</v>
      </c>
      <c r="O245" s="7">
        <v>482.117310443491</v>
      </c>
      <c r="P245" s="7">
        <v>0.959568733153639</v>
      </c>
      <c r="Q245" s="8">
        <v>0.824175824175824</v>
      </c>
      <c r="R245">
        <v>111.978441</v>
      </c>
      <c r="S245">
        <v>34.4127</v>
      </c>
      <c r="T245">
        <v>242</v>
      </c>
      <c r="V245" s="7">
        <v>0.0404312668463612</v>
      </c>
    </row>
    <row r="246" spans="1:22">
      <c r="A246" t="s">
        <v>312</v>
      </c>
      <c r="B246" t="s">
        <v>350</v>
      </c>
      <c r="C246" t="s">
        <v>351</v>
      </c>
      <c r="D246" s="7">
        <v>341</v>
      </c>
      <c r="E246" s="7">
        <v>17</v>
      </c>
      <c r="F246" s="7">
        <v>4.91</v>
      </c>
      <c r="G246" s="7">
        <v>2450</v>
      </c>
      <c r="H246" s="7">
        <v>120.1</v>
      </c>
      <c r="J246">
        <v>6</v>
      </c>
      <c r="K246" s="7">
        <f t="shared" si="3"/>
        <v>2.83333333333333</v>
      </c>
      <c r="L246" s="7">
        <v>0.294117647058824</v>
      </c>
      <c r="M246" s="7">
        <v>3.329</v>
      </c>
      <c r="N246" s="7">
        <v>1</v>
      </c>
      <c r="O246" s="7">
        <v>424.847250509165</v>
      </c>
      <c r="P246" s="7">
        <v>0.958963282937365</v>
      </c>
      <c r="Q246" s="8">
        <v>0.555555555555556</v>
      </c>
      <c r="R246">
        <v>111.826353</v>
      </c>
      <c r="S246">
        <v>34.427373</v>
      </c>
      <c r="T246">
        <v>243</v>
      </c>
      <c r="V246" s="7">
        <v>0.041036717062635</v>
      </c>
    </row>
    <row r="247" spans="1:22">
      <c r="A247" t="s">
        <v>312</v>
      </c>
      <c r="B247" t="s">
        <v>334</v>
      </c>
      <c r="C247" t="s">
        <v>352</v>
      </c>
      <c r="D247" s="7">
        <v>423</v>
      </c>
      <c r="E247" s="7">
        <v>36</v>
      </c>
      <c r="F247" s="7">
        <v>6.946</v>
      </c>
      <c r="G247" s="7">
        <v>9100</v>
      </c>
      <c r="H247" s="7">
        <v>107.85</v>
      </c>
      <c r="J247">
        <v>16</v>
      </c>
      <c r="K247" s="7">
        <f t="shared" si="3"/>
        <v>2.25</v>
      </c>
      <c r="L247" s="7">
        <v>0.138888888888889</v>
      </c>
      <c r="M247" s="7">
        <v>2.407</v>
      </c>
      <c r="N247" s="7">
        <v>2</v>
      </c>
      <c r="O247" s="7">
        <v>159.516268355888</v>
      </c>
      <c r="P247" s="7">
        <v>0.812709030100334</v>
      </c>
      <c r="Q247" s="8">
        <v>0.671140939597315</v>
      </c>
      <c r="R247">
        <v>111.920885</v>
      </c>
      <c r="S247">
        <v>34.416131</v>
      </c>
      <c r="T247">
        <v>244</v>
      </c>
      <c r="V247" s="7">
        <v>0.187290969899666</v>
      </c>
    </row>
    <row r="248" spans="1:22">
      <c r="A248" t="s">
        <v>312</v>
      </c>
      <c r="B248" t="s">
        <v>350</v>
      </c>
      <c r="C248" t="s">
        <v>353</v>
      </c>
      <c r="D248" s="7">
        <v>335</v>
      </c>
      <c r="E248" s="7">
        <v>14</v>
      </c>
      <c r="F248" s="7">
        <v>5.23</v>
      </c>
      <c r="G248" s="7">
        <v>4100</v>
      </c>
      <c r="H248" s="7">
        <v>82.1</v>
      </c>
      <c r="J248">
        <v>3</v>
      </c>
      <c r="K248" s="7">
        <f t="shared" si="3"/>
        <v>4.66666666666667</v>
      </c>
      <c r="L248" s="7">
        <v>0.357142857142857</v>
      </c>
      <c r="M248" s="7">
        <v>2.191</v>
      </c>
      <c r="N248" s="7">
        <v>1</v>
      </c>
      <c r="O248" s="7">
        <v>464.244741873805</v>
      </c>
      <c r="P248" s="7">
        <v>0.689516129032258</v>
      </c>
      <c r="Q248" s="8">
        <v>0.571428571428571</v>
      </c>
      <c r="R248">
        <v>111.84545</v>
      </c>
      <c r="S248">
        <v>34.42875</v>
      </c>
      <c r="T248">
        <v>245</v>
      </c>
      <c r="V248" s="7">
        <v>0.310483870967742</v>
      </c>
    </row>
    <row r="249" spans="1:22">
      <c r="A249" t="s">
        <v>312</v>
      </c>
      <c r="B249" t="s">
        <v>354</v>
      </c>
      <c r="C249" t="s">
        <v>355</v>
      </c>
      <c r="D249" s="7">
        <v>370</v>
      </c>
      <c r="E249" s="7">
        <v>50</v>
      </c>
      <c r="F249" s="7">
        <v>7.02</v>
      </c>
      <c r="G249" s="7">
        <v>8100</v>
      </c>
      <c r="H249" s="7">
        <v>83</v>
      </c>
      <c r="J249">
        <v>7</v>
      </c>
      <c r="K249" s="7">
        <f t="shared" si="3"/>
        <v>7.14285714285714</v>
      </c>
      <c r="L249" s="7">
        <v>0.1</v>
      </c>
      <c r="M249" s="7">
        <v>2.15</v>
      </c>
      <c r="N249" s="7">
        <v>1</v>
      </c>
      <c r="O249" s="7">
        <v>990.598290598291</v>
      </c>
      <c r="P249" s="7">
        <v>0.923886639676113</v>
      </c>
      <c r="Q249" s="8">
        <v>0.224719101123595</v>
      </c>
      <c r="R249">
        <v>112.047263</v>
      </c>
      <c r="S249">
        <v>34.524278</v>
      </c>
      <c r="T249">
        <v>246</v>
      </c>
      <c r="V249" s="7">
        <v>0.0761133603238866</v>
      </c>
    </row>
    <row r="250" spans="1:22">
      <c r="A250" t="s">
        <v>312</v>
      </c>
      <c r="B250" t="s">
        <v>354</v>
      </c>
      <c r="C250" t="s">
        <v>356</v>
      </c>
      <c r="D250" s="7">
        <v>1560</v>
      </c>
      <c r="E250" s="7">
        <v>44</v>
      </c>
      <c r="F250" s="7">
        <v>4.4</v>
      </c>
      <c r="G250" s="7">
        <v>16450</v>
      </c>
      <c r="H250" s="7">
        <v>440</v>
      </c>
      <c r="J250">
        <v>9</v>
      </c>
      <c r="K250" s="7">
        <f t="shared" si="3"/>
        <v>4.88888888888889</v>
      </c>
      <c r="L250" s="7">
        <v>0.340909090909091</v>
      </c>
      <c r="M250" s="7">
        <v>3.96</v>
      </c>
      <c r="N250" s="7">
        <v>1</v>
      </c>
      <c r="O250" s="7">
        <v>577.954545454545</v>
      </c>
      <c r="P250" s="7">
        <v>0.947169811320755</v>
      </c>
      <c r="Q250" s="8">
        <v>0.434782608695652</v>
      </c>
      <c r="R250">
        <v>112.125762</v>
      </c>
      <c r="S250">
        <v>34.535023</v>
      </c>
      <c r="T250">
        <v>247</v>
      </c>
      <c r="V250" s="7">
        <v>0.0528301886792453</v>
      </c>
    </row>
    <row r="251" spans="1:22">
      <c r="A251" t="s">
        <v>312</v>
      </c>
      <c r="B251" t="s">
        <v>334</v>
      </c>
      <c r="C251" t="s">
        <v>357</v>
      </c>
      <c r="D251" s="7">
        <v>1240</v>
      </c>
      <c r="E251" s="7">
        <v>31</v>
      </c>
      <c r="F251" s="7">
        <v>3.862</v>
      </c>
      <c r="G251" s="7">
        <v>10980</v>
      </c>
      <c r="H251" s="7">
        <v>257.72</v>
      </c>
      <c r="J251">
        <v>7</v>
      </c>
      <c r="K251" s="7">
        <f t="shared" si="3"/>
        <v>4.42857142857143</v>
      </c>
      <c r="L251" s="7">
        <v>0.290322580645161</v>
      </c>
      <c r="M251" s="7">
        <v>2.413</v>
      </c>
      <c r="N251" s="7">
        <v>2</v>
      </c>
      <c r="O251" s="7">
        <v>170.895908855515</v>
      </c>
      <c r="P251" s="7">
        <v>0.865853658536585</v>
      </c>
      <c r="Q251" s="8">
        <v>0.503355704697987</v>
      </c>
      <c r="R251">
        <v>112.006964</v>
      </c>
      <c r="S251">
        <v>34.360191</v>
      </c>
      <c r="T251">
        <v>248</v>
      </c>
      <c r="V251" s="7">
        <v>0.134146341463415</v>
      </c>
    </row>
    <row r="252" spans="1:22">
      <c r="A252" t="s">
        <v>312</v>
      </c>
      <c r="B252" t="s">
        <v>334</v>
      </c>
      <c r="C252" t="s">
        <v>358</v>
      </c>
      <c r="D252" s="7">
        <v>340</v>
      </c>
      <c r="E252" s="7">
        <v>30</v>
      </c>
      <c r="F252" s="7">
        <v>2.446</v>
      </c>
      <c r="G252" s="7">
        <v>3500</v>
      </c>
      <c r="H252" s="7">
        <v>133.9</v>
      </c>
      <c r="J252">
        <v>6</v>
      </c>
      <c r="K252" s="7">
        <f t="shared" si="3"/>
        <v>5</v>
      </c>
      <c r="L252" s="7">
        <v>0.166666666666667</v>
      </c>
      <c r="M252" s="7">
        <v>2.421</v>
      </c>
      <c r="N252" s="7">
        <v>2</v>
      </c>
      <c r="O252" s="7">
        <v>328.699918233851</v>
      </c>
      <c r="P252" s="7">
        <v>0.742990654205608</v>
      </c>
      <c r="Q252" s="8">
        <v>0.634920634920635</v>
      </c>
      <c r="R252">
        <v>111.997134</v>
      </c>
      <c r="S252">
        <v>34.416072</v>
      </c>
      <c r="T252">
        <v>249</v>
      </c>
      <c r="V252" s="7">
        <v>0.257009345794392</v>
      </c>
    </row>
    <row r="253" spans="1:22">
      <c r="A253" t="s">
        <v>312</v>
      </c>
      <c r="B253" t="s">
        <v>350</v>
      </c>
      <c r="C253" t="s">
        <v>359</v>
      </c>
      <c r="D253" s="7">
        <v>1740</v>
      </c>
      <c r="E253" s="7">
        <v>53</v>
      </c>
      <c r="F253" s="7">
        <v>4.659</v>
      </c>
      <c r="G253" s="7">
        <v>13843</v>
      </c>
      <c r="H253" s="7">
        <v>343.597</v>
      </c>
      <c r="J253">
        <v>15</v>
      </c>
      <c r="K253" s="7">
        <f t="shared" si="3"/>
        <v>3.53333333333333</v>
      </c>
      <c r="L253" s="7">
        <v>0.113207547169811</v>
      </c>
      <c r="M253" s="7">
        <v>2.852</v>
      </c>
      <c r="N253" s="7">
        <v>1</v>
      </c>
      <c r="O253" s="7">
        <v>798.883880661086</v>
      </c>
      <c r="P253" s="7">
        <v>0.931159420289855</v>
      </c>
      <c r="Q253" s="8">
        <v>0.463709677419355</v>
      </c>
      <c r="R253">
        <v>111.840209</v>
      </c>
      <c r="S253">
        <v>34.431765</v>
      </c>
      <c r="T253">
        <v>250</v>
      </c>
      <c r="V253" s="7">
        <v>0.0688405797101449</v>
      </c>
    </row>
    <row r="254" spans="1:22">
      <c r="A254" t="s">
        <v>312</v>
      </c>
      <c r="B254" t="s">
        <v>313</v>
      </c>
      <c r="C254" t="s">
        <v>360</v>
      </c>
      <c r="D254" s="7">
        <v>150</v>
      </c>
      <c r="E254" s="7">
        <v>12</v>
      </c>
      <c r="F254" s="7">
        <v>2.79</v>
      </c>
      <c r="G254" s="7">
        <v>1330</v>
      </c>
      <c r="H254" s="7">
        <v>58.24</v>
      </c>
      <c r="J254">
        <v>4</v>
      </c>
      <c r="K254" s="7">
        <f t="shared" si="3"/>
        <v>3</v>
      </c>
      <c r="L254" s="7">
        <v>0.416666666666667</v>
      </c>
      <c r="M254" s="7">
        <v>2.543</v>
      </c>
      <c r="N254" s="7">
        <v>2</v>
      </c>
      <c r="O254" s="7">
        <v>450.537634408602</v>
      </c>
      <c r="P254" s="7">
        <v>0.846441947565543</v>
      </c>
      <c r="Q254" s="8">
        <v>0.529100529100529</v>
      </c>
      <c r="R254">
        <v>112.304223</v>
      </c>
      <c r="S254">
        <v>34.473072</v>
      </c>
      <c r="T254">
        <v>251</v>
      </c>
      <c r="V254" s="7">
        <v>0.153558052434457</v>
      </c>
    </row>
    <row r="255" spans="1:22">
      <c r="A255" t="s">
        <v>312</v>
      </c>
      <c r="B255" t="s">
        <v>324</v>
      </c>
      <c r="C255" t="s">
        <v>361</v>
      </c>
      <c r="D255" s="7">
        <v>260</v>
      </c>
      <c r="E255" s="7">
        <v>16</v>
      </c>
      <c r="F255" s="7">
        <v>9.56</v>
      </c>
      <c r="G255" s="7">
        <v>3016</v>
      </c>
      <c r="H255" s="7">
        <v>78</v>
      </c>
      <c r="J255">
        <v>3</v>
      </c>
      <c r="K255" s="7">
        <f t="shared" si="3"/>
        <v>5.33333333333333</v>
      </c>
      <c r="L255" s="7">
        <v>0.3125</v>
      </c>
      <c r="M255" s="7">
        <v>2.543</v>
      </c>
      <c r="N255" s="7">
        <v>2</v>
      </c>
      <c r="O255" s="7">
        <v>237.866108786611</v>
      </c>
      <c r="P255" s="7">
        <v>0.907942238267148</v>
      </c>
      <c r="Q255" s="8">
        <v>0.541554959785523</v>
      </c>
      <c r="R255">
        <v>112.114832</v>
      </c>
      <c r="S255">
        <v>34.359147</v>
      </c>
      <c r="T255">
        <v>252</v>
      </c>
      <c r="V255" s="7">
        <v>0.092057761732852</v>
      </c>
    </row>
    <row r="256" spans="1:22">
      <c r="A256" t="s">
        <v>312</v>
      </c>
      <c r="B256" t="s">
        <v>324</v>
      </c>
      <c r="C256" t="s">
        <v>362</v>
      </c>
      <c r="D256" s="7">
        <v>180</v>
      </c>
      <c r="E256" s="7">
        <v>16</v>
      </c>
      <c r="F256" s="7">
        <v>14.12</v>
      </c>
      <c r="G256" s="7">
        <v>2269</v>
      </c>
      <c r="H256" s="7">
        <v>63</v>
      </c>
      <c r="J256">
        <v>4</v>
      </c>
      <c r="K256" s="7">
        <f t="shared" si="3"/>
        <v>4</v>
      </c>
      <c r="L256" s="7">
        <v>0.3125</v>
      </c>
      <c r="M256" s="7">
        <v>3.756</v>
      </c>
      <c r="N256" s="7">
        <v>2</v>
      </c>
      <c r="O256" s="7">
        <v>77.6912181303116</v>
      </c>
      <c r="P256" s="7">
        <v>0.857677902621723</v>
      </c>
      <c r="Q256" s="8">
        <v>0.546875</v>
      </c>
      <c r="R256">
        <v>112.114832</v>
      </c>
      <c r="S256">
        <v>34.359147</v>
      </c>
      <c r="T256">
        <v>253</v>
      </c>
      <c r="V256" s="7">
        <v>0.142322097378277</v>
      </c>
    </row>
    <row r="257" spans="1:22">
      <c r="A257" t="s">
        <v>312</v>
      </c>
      <c r="B257" t="s">
        <v>334</v>
      </c>
      <c r="C257" t="s">
        <v>363</v>
      </c>
      <c r="D257" s="7">
        <v>312</v>
      </c>
      <c r="E257" s="7">
        <v>11</v>
      </c>
      <c r="F257" s="7">
        <v>5.568</v>
      </c>
      <c r="G257" s="7">
        <v>5100</v>
      </c>
      <c r="H257" s="7">
        <v>73</v>
      </c>
      <c r="J257">
        <v>3</v>
      </c>
      <c r="K257" s="7">
        <f t="shared" si="3"/>
        <v>3.66666666666667</v>
      </c>
      <c r="L257" s="7">
        <v>0.454545454545455</v>
      </c>
      <c r="M257" s="7">
        <v>3.567</v>
      </c>
      <c r="N257" s="7">
        <v>3</v>
      </c>
      <c r="O257" s="7">
        <v>89.2600574712644</v>
      </c>
      <c r="P257" s="7">
        <v>0.404109589041096</v>
      </c>
      <c r="Q257" s="8">
        <v>0.775193798449612</v>
      </c>
      <c r="R257">
        <v>111.976622</v>
      </c>
      <c r="S257">
        <v>34.360676</v>
      </c>
      <c r="T257">
        <v>254</v>
      </c>
      <c r="V257" s="7">
        <v>0.595890410958904</v>
      </c>
    </row>
    <row r="258" spans="1:22">
      <c r="A258" t="s">
        <v>312</v>
      </c>
      <c r="B258" t="s">
        <v>334</v>
      </c>
      <c r="C258" t="s">
        <v>364</v>
      </c>
      <c r="D258" s="7">
        <v>215</v>
      </c>
      <c r="E258" s="7">
        <v>11</v>
      </c>
      <c r="F258" s="7">
        <v>1.288</v>
      </c>
      <c r="G258" s="7">
        <v>3700</v>
      </c>
      <c r="H258" s="7">
        <v>59.01</v>
      </c>
      <c r="J258">
        <v>4</v>
      </c>
      <c r="K258" s="7">
        <f t="shared" si="3"/>
        <v>2.75</v>
      </c>
      <c r="L258" s="7">
        <v>0.454545454545455</v>
      </c>
      <c r="M258" s="7">
        <v>2.376</v>
      </c>
      <c r="N258" s="7">
        <v>2</v>
      </c>
      <c r="O258" s="7">
        <v>433.229813664596</v>
      </c>
      <c r="P258" s="7">
        <v>0.594202898550725</v>
      </c>
      <c r="Q258" s="8">
        <v>0.689655172413793</v>
      </c>
      <c r="R258">
        <v>112.017699</v>
      </c>
      <c r="S258">
        <v>34.375432</v>
      </c>
      <c r="T258">
        <v>255</v>
      </c>
      <c r="V258" s="7">
        <v>0.405797101449275</v>
      </c>
    </row>
    <row r="259" spans="1:22">
      <c r="A259" t="s">
        <v>312</v>
      </c>
      <c r="B259" t="s">
        <v>317</v>
      </c>
      <c r="C259" t="s">
        <v>365</v>
      </c>
      <c r="D259" s="7">
        <v>152</v>
      </c>
      <c r="E259" s="7">
        <v>14</v>
      </c>
      <c r="F259" s="7">
        <v>5.2</v>
      </c>
      <c r="G259" s="7">
        <v>1900</v>
      </c>
      <c r="H259" s="7">
        <v>73</v>
      </c>
      <c r="J259">
        <v>3</v>
      </c>
      <c r="K259" s="7">
        <f t="shared" ref="K259:K322" si="4">E259/J259</f>
        <v>4.66666666666667</v>
      </c>
      <c r="L259" s="7">
        <v>0.357142857142857</v>
      </c>
      <c r="M259" s="7">
        <v>2.957</v>
      </c>
      <c r="N259" s="7">
        <v>1</v>
      </c>
      <c r="O259" s="7">
        <v>211.153846153846</v>
      </c>
      <c r="P259" s="7">
        <v>0.83399209486166</v>
      </c>
      <c r="Q259" s="8">
        <v>0.53475935828877</v>
      </c>
      <c r="R259">
        <v>112.094869</v>
      </c>
      <c r="S259">
        <v>34.503564</v>
      </c>
      <c r="T259">
        <v>256</v>
      </c>
      <c r="V259" s="7">
        <v>0.16600790513834</v>
      </c>
    </row>
    <row r="260" spans="1:22">
      <c r="A260" t="s">
        <v>312</v>
      </c>
      <c r="B260" t="s">
        <v>366</v>
      </c>
      <c r="C260" t="s">
        <v>367</v>
      </c>
      <c r="D260" s="7">
        <v>162</v>
      </c>
      <c r="E260" s="7">
        <v>13</v>
      </c>
      <c r="F260" s="7">
        <v>6.4</v>
      </c>
      <c r="G260" s="7">
        <v>1800</v>
      </c>
      <c r="H260" s="7">
        <v>69</v>
      </c>
      <c r="J260">
        <v>4</v>
      </c>
      <c r="K260" s="7">
        <f t="shared" si="4"/>
        <v>3.25</v>
      </c>
      <c r="L260" s="7">
        <v>0.384615384615385</v>
      </c>
      <c r="M260" s="7">
        <v>2.27</v>
      </c>
      <c r="N260" s="7">
        <v>2</v>
      </c>
      <c r="O260" s="7">
        <v>430.46875</v>
      </c>
      <c r="P260" s="7">
        <v>0.945652173913043</v>
      </c>
      <c r="Q260" s="8">
        <v>0.540106951871658</v>
      </c>
      <c r="R260">
        <v>112.19429</v>
      </c>
      <c r="S260">
        <v>34.340623</v>
      </c>
      <c r="T260">
        <v>257</v>
      </c>
      <c r="V260" s="7">
        <v>0.0543478260869565</v>
      </c>
    </row>
    <row r="261" spans="1:22">
      <c r="A261" t="s">
        <v>312</v>
      </c>
      <c r="B261" t="s">
        <v>317</v>
      </c>
      <c r="C261" t="s">
        <v>368</v>
      </c>
      <c r="D261" s="7">
        <v>167.5</v>
      </c>
      <c r="E261" s="7">
        <v>16</v>
      </c>
      <c r="F261" s="7">
        <v>6.2</v>
      </c>
      <c r="G261" s="7">
        <v>1700</v>
      </c>
      <c r="H261" s="7">
        <v>68.924</v>
      </c>
      <c r="J261">
        <v>5</v>
      </c>
      <c r="K261" s="7">
        <f t="shared" si="4"/>
        <v>3.2</v>
      </c>
      <c r="L261" s="7">
        <v>0.3125</v>
      </c>
      <c r="M261" s="7">
        <v>2.641</v>
      </c>
      <c r="N261" s="7">
        <v>1</v>
      </c>
      <c r="O261" s="7">
        <v>15.9677419354839</v>
      </c>
      <c r="P261" s="7">
        <v>-3.48936170212766</v>
      </c>
      <c r="Q261" s="8">
        <v>0.567901234567901</v>
      </c>
      <c r="R261">
        <v>111.946455</v>
      </c>
      <c r="S261">
        <v>34.466814</v>
      </c>
      <c r="T261">
        <v>258</v>
      </c>
      <c r="V261" s="7">
        <v>4.48936170212766</v>
      </c>
    </row>
    <row r="262" spans="1:22">
      <c r="A262" t="s">
        <v>312</v>
      </c>
      <c r="B262" t="s">
        <v>366</v>
      </c>
      <c r="C262" t="s">
        <v>369</v>
      </c>
      <c r="D262" s="7">
        <v>150</v>
      </c>
      <c r="E262" s="7">
        <v>12</v>
      </c>
      <c r="F262" s="7">
        <v>13.14</v>
      </c>
      <c r="G262" s="7">
        <v>1250</v>
      </c>
      <c r="H262" s="7">
        <v>66.05</v>
      </c>
      <c r="J262">
        <v>4</v>
      </c>
      <c r="K262" s="7">
        <f t="shared" si="4"/>
        <v>3</v>
      </c>
      <c r="L262" s="7">
        <v>0.416666666666667</v>
      </c>
      <c r="M262" s="7">
        <v>2.423</v>
      </c>
      <c r="N262" s="7">
        <v>2</v>
      </c>
      <c r="O262" s="7">
        <v>64.8401826484018</v>
      </c>
      <c r="P262" s="7">
        <v>0.869198312236287</v>
      </c>
      <c r="Q262" s="8">
        <v>0.538793103448276</v>
      </c>
      <c r="R262">
        <v>112.206989</v>
      </c>
      <c r="S262">
        <v>34.418347</v>
      </c>
      <c r="T262">
        <v>259</v>
      </c>
      <c r="V262" s="7">
        <v>0.130801687763713</v>
      </c>
    </row>
    <row r="263" spans="1:22">
      <c r="A263" t="s">
        <v>312</v>
      </c>
      <c r="B263" t="s">
        <v>317</v>
      </c>
      <c r="C263" t="s">
        <v>370</v>
      </c>
      <c r="D263" s="7">
        <v>244.8</v>
      </c>
      <c r="E263" s="7">
        <v>20</v>
      </c>
      <c r="F263" s="7">
        <v>6.3</v>
      </c>
      <c r="G263" s="7">
        <v>1800</v>
      </c>
      <c r="H263" s="7">
        <v>85.975</v>
      </c>
      <c r="J263">
        <v>7</v>
      </c>
      <c r="K263" s="7">
        <f t="shared" si="4"/>
        <v>2.85714285714286</v>
      </c>
      <c r="L263" s="7">
        <v>0.25</v>
      </c>
      <c r="M263" s="7">
        <v>4.026</v>
      </c>
      <c r="N263" s="7">
        <v>1</v>
      </c>
      <c r="O263" s="7">
        <v>13.015873015873</v>
      </c>
      <c r="P263" s="7">
        <v>-3.25330396475771</v>
      </c>
      <c r="Q263" s="8">
        <v>0.500454959053685</v>
      </c>
      <c r="R263">
        <v>112.060502</v>
      </c>
      <c r="S263">
        <v>34.502142</v>
      </c>
      <c r="T263">
        <v>260</v>
      </c>
      <c r="V263" s="7">
        <v>4.25330396475771</v>
      </c>
    </row>
    <row r="264" spans="1:22">
      <c r="A264" t="s">
        <v>312</v>
      </c>
      <c r="B264" t="s">
        <v>322</v>
      </c>
      <c r="C264" t="s">
        <v>371</v>
      </c>
      <c r="D264" s="7">
        <v>877.5</v>
      </c>
      <c r="E264" s="7">
        <v>18</v>
      </c>
      <c r="F264" s="7">
        <v>4.5</v>
      </c>
      <c r="G264" s="7">
        <v>11520</v>
      </c>
      <c r="H264" s="7">
        <v>121.928</v>
      </c>
      <c r="J264">
        <v>13</v>
      </c>
      <c r="K264" s="7">
        <f t="shared" si="4"/>
        <v>1.38461538461538</v>
      </c>
      <c r="L264" s="7">
        <v>0.277777777777778</v>
      </c>
      <c r="M264" s="7">
        <v>4.183</v>
      </c>
      <c r="N264" s="7">
        <v>3</v>
      </c>
      <c r="O264" s="7">
        <v>175.111111111111</v>
      </c>
      <c r="P264" s="7">
        <v>0.891304347826087</v>
      </c>
      <c r="Q264" s="8">
        <v>0.902887139107612</v>
      </c>
      <c r="R264">
        <v>111.90231</v>
      </c>
      <c r="S264">
        <v>34.325113</v>
      </c>
      <c r="T264">
        <v>261</v>
      </c>
      <c r="V264" s="7">
        <v>0.108695652173913</v>
      </c>
    </row>
    <row r="265" spans="1:22">
      <c r="A265" t="s">
        <v>312</v>
      </c>
      <c r="B265" t="s">
        <v>322</v>
      </c>
      <c r="C265" t="s">
        <v>372</v>
      </c>
      <c r="D265" s="7">
        <v>2841</v>
      </c>
      <c r="E265" s="7">
        <v>48</v>
      </c>
      <c r="F265" s="7">
        <v>11.25</v>
      </c>
      <c r="G265" s="7">
        <v>47100</v>
      </c>
      <c r="H265" s="7">
        <v>439</v>
      </c>
      <c r="J265">
        <v>15</v>
      </c>
      <c r="K265" s="7">
        <f t="shared" si="4"/>
        <v>3.2</v>
      </c>
      <c r="L265" s="7">
        <v>0.25</v>
      </c>
      <c r="M265" s="7">
        <v>2.173</v>
      </c>
      <c r="N265" s="7">
        <v>3</v>
      </c>
      <c r="O265" s="7">
        <v>51.5555555555556</v>
      </c>
      <c r="P265" s="7">
        <v>0.581081081081081</v>
      </c>
      <c r="Q265" s="8">
        <v>0.445816186556927</v>
      </c>
      <c r="R265">
        <v>111.898124</v>
      </c>
      <c r="S265">
        <v>34.358933</v>
      </c>
      <c r="T265">
        <v>262</v>
      </c>
      <c r="V265" s="7">
        <v>0.418918918918919</v>
      </c>
    </row>
    <row r="266" spans="1:22">
      <c r="A266" t="s">
        <v>312</v>
      </c>
      <c r="B266" t="s">
        <v>373</v>
      </c>
      <c r="C266" t="s">
        <v>374</v>
      </c>
      <c r="D266" s="7">
        <v>970</v>
      </c>
      <c r="E266" s="7">
        <v>60</v>
      </c>
      <c r="F266" s="7">
        <v>3.617</v>
      </c>
      <c r="G266" s="7">
        <v>8100</v>
      </c>
      <c r="H266" s="7">
        <v>229</v>
      </c>
      <c r="J266">
        <v>9</v>
      </c>
      <c r="K266" s="7">
        <f t="shared" si="4"/>
        <v>6.66666666666667</v>
      </c>
      <c r="L266" s="7">
        <v>0.15</v>
      </c>
      <c r="M266" s="7">
        <v>2.7639</v>
      </c>
      <c r="N266" s="7">
        <v>1</v>
      </c>
      <c r="O266" s="7">
        <v>701.962952723251</v>
      </c>
      <c r="P266" s="7">
        <v>0.844569288389513</v>
      </c>
      <c r="Q266" s="8">
        <v>0.3690036900369</v>
      </c>
      <c r="R266">
        <v>111.975792</v>
      </c>
      <c r="S266">
        <v>34.51495</v>
      </c>
      <c r="T266">
        <v>263</v>
      </c>
      <c r="V266" s="7">
        <v>0.155430711610487</v>
      </c>
    </row>
    <row r="267" spans="1:22">
      <c r="A267" t="s">
        <v>312</v>
      </c>
      <c r="B267" t="s">
        <v>373</v>
      </c>
      <c r="C267" t="s">
        <v>63</v>
      </c>
      <c r="D267" s="7">
        <v>610</v>
      </c>
      <c r="E267" s="7">
        <v>50</v>
      </c>
      <c r="F267" s="7">
        <v>8.88</v>
      </c>
      <c r="G267" s="7">
        <v>6600</v>
      </c>
      <c r="H267" s="7">
        <v>174</v>
      </c>
      <c r="J267">
        <v>21</v>
      </c>
      <c r="K267" s="7">
        <f t="shared" si="4"/>
        <v>2.38095238095238</v>
      </c>
      <c r="L267" s="7">
        <v>0.14</v>
      </c>
      <c r="M267" s="7">
        <v>2.179</v>
      </c>
      <c r="N267" s="7">
        <v>2</v>
      </c>
      <c r="O267" s="7">
        <v>360.135135135135</v>
      </c>
      <c r="P267" s="7">
        <v>0.852223816355811</v>
      </c>
      <c r="Q267" s="8">
        <v>0.425531914893617</v>
      </c>
      <c r="R267">
        <v>111.734832</v>
      </c>
      <c r="S267">
        <v>34.488577</v>
      </c>
      <c r="T267">
        <v>264</v>
      </c>
      <c r="V267" s="7">
        <v>0.147776183644189</v>
      </c>
    </row>
    <row r="268" spans="1:22">
      <c r="A268" t="s">
        <v>312</v>
      </c>
      <c r="B268" t="s">
        <v>373</v>
      </c>
      <c r="C268" t="s">
        <v>375</v>
      </c>
      <c r="D268" s="7">
        <v>500</v>
      </c>
      <c r="E268" s="7">
        <v>35</v>
      </c>
      <c r="F268" s="7">
        <v>6.187</v>
      </c>
      <c r="G268" s="7">
        <v>8500</v>
      </c>
      <c r="H268" s="7">
        <v>141.8</v>
      </c>
      <c r="J268">
        <v>7</v>
      </c>
      <c r="K268" s="7">
        <f t="shared" si="4"/>
        <v>5</v>
      </c>
      <c r="L268" s="7">
        <v>0.257142857142857</v>
      </c>
      <c r="M268" s="7">
        <v>2.402</v>
      </c>
      <c r="N268" s="7">
        <v>1</v>
      </c>
      <c r="O268" s="7">
        <v>1004.8488766769</v>
      </c>
      <c r="P268" s="7">
        <v>0.890189520624303</v>
      </c>
      <c r="Q268" s="8">
        <v>0.446428571428571</v>
      </c>
      <c r="R268">
        <v>111.931776</v>
      </c>
      <c r="S268">
        <v>34.495239</v>
      </c>
      <c r="T268">
        <v>265</v>
      </c>
      <c r="V268" s="7">
        <v>0.109810479375697</v>
      </c>
    </row>
    <row r="269" spans="1:22">
      <c r="A269" t="s">
        <v>312</v>
      </c>
      <c r="B269" t="s">
        <v>345</v>
      </c>
      <c r="C269" t="s">
        <v>376</v>
      </c>
      <c r="D269" s="7">
        <v>910</v>
      </c>
      <c r="E269" s="7">
        <v>37</v>
      </c>
      <c r="F269" s="7">
        <v>9.45</v>
      </c>
      <c r="G269" s="7">
        <v>30875</v>
      </c>
      <c r="H269" s="7">
        <v>268.77</v>
      </c>
      <c r="J269">
        <v>17</v>
      </c>
      <c r="K269" s="7">
        <f t="shared" si="4"/>
        <v>2.17647058823529</v>
      </c>
      <c r="L269" s="7">
        <v>0.135135135135135</v>
      </c>
      <c r="M269" s="7">
        <v>2.262</v>
      </c>
      <c r="N269" s="7">
        <v>1</v>
      </c>
      <c r="O269" s="7">
        <v>212.592592592593</v>
      </c>
      <c r="P269" s="7">
        <v>0.882011605415861</v>
      </c>
      <c r="Q269" s="8">
        <v>0.457574411372723</v>
      </c>
      <c r="R269">
        <v>112.102788</v>
      </c>
      <c r="S269">
        <v>34.513528</v>
      </c>
      <c r="T269">
        <v>266</v>
      </c>
      <c r="V269" s="7">
        <v>0.117988394584139</v>
      </c>
    </row>
    <row r="270" spans="1:22">
      <c r="A270" t="s">
        <v>312</v>
      </c>
      <c r="B270" t="s">
        <v>354</v>
      </c>
      <c r="C270" t="s">
        <v>377</v>
      </c>
      <c r="D270" s="7">
        <v>2110</v>
      </c>
      <c r="E270" s="7">
        <v>160</v>
      </c>
      <c r="F270" s="7">
        <v>4.83</v>
      </c>
      <c r="G270" s="7">
        <v>42600</v>
      </c>
      <c r="H270" s="7">
        <v>997</v>
      </c>
      <c r="J270">
        <v>34</v>
      </c>
      <c r="K270" s="7">
        <f t="shared" si="4"/>
        <v>4.70588235294118</v>
      </c>
      <c r="L270" s="7">
        <v>0.54375</v>
      </c>
      <c r="M270" s="7">
        <v>2.5054</v>
      </c>
      <c r="N270" s="7">
        <v>1</v>
      </c>
      <c r="O270" s="7">
        <v>880.124223602484</v>
      </c>
      <c r="P270" s="7">
        <v>0.927346115035318</v>
      </c>
      <c r="Q270" s="8">
        <v>0.045766590389016</v>
      </c>
      <c r="R270">
        <v>112.106778</v>
      </c>
      <c r="S270">
        <v>34.522568</v>
      </c>
      <c r="T270">
        <v>267</v>
      </c>
      <c r="V270" s="7">
        <v>0.0726538849646821</v>
      </c>
    </row>
    <row r="271" spans="1:22">
      <c r="A271" t="s">
        <v>312</v>
      </c>
      <c r="B271" t="s">
        <v>313</v>
      </c>
      <c r="C271" t="s">
        <v>128</v>
      </c>
      <c r="D271" s="7">
        <v>527</v>
      </c>
      <c r="E271" s="7">
        <v>14</v>
      </c>
      <c r="F271" s="7">
        <v>11.78</v>
      </c>
      <c r="G271" s="7">
        <v>2300</v>
      </c>
      <c r="H271" s="7">
        <v>74.07</v>
      </c>
      <c r="J271">
        <v>5</v>
      </c>
      <c r="K271" s="7">
        <f t="shared" si="4"/>
        <v>2.8</v>
      </c>
      <c r="L271" s="7">
        <v>0.357142857142857</v>
      </c>
      <c r="M271" s="7">
        <v>2.834</v>
      </c>
      <c r="N271" s="7">
        <v>2</v>
      </c>
      <c r="O271" s="7">
        <v>281.578947368421</v>
      </c>
      <c r="P271" s="7">
        <v>0.80026455026455</v>
      </c>
      <c r="Q271" s="8">
        <v>0.495049504950495</v>
      </c>
      <c r="R271">
        <v>112.237269</v>
      </c>
      <c r="S271">
        <v>34.472658</v>
      </c>
      <c r="T271">
        <v>268</v>
      </c>
      <c r="V271" s="7">
        <v>0.19973544973545</v>
      </c>
    </row>
    <row r="272" spans="1:22">
      <c r="A272" t="s">
        <v>312</v>
      </c>
      <c r="B272" t="s">
        <v>313</v>
      </c>
      <c r="C272" t="s">
        <v>378</v>
      </c>
      <c r="D272" s="7">
        <v>197</v>
      </c>
      <c r="E272" s="7">
        <v>11</v>
      </c>
      <c r="F272" s="7">
        <v>10.042</v>
      </c>
      <c r="G272" s="7">
        <v>3100</v>
      </c>
      <c r="H272" s="7">
        <v>70.47</v>
      </c>
      <c r="J272">
        <v>4</v>
      </c>
      <c r="K272" s="7">
        <f t="shared" si="4"/>
        <v>2.75</v>
      </c>
      <c r="L272" s="7">
        <v>0.454545454545455</v>
      </c>
      <c r="M272" s="7">
        <v>2.569</v>
      </c>
      <c r="N272" s="7">
        <v>2</v>
      </c>
      <c r="O272" s="7">
        <v>248.954391555467</v>
      </c>
      <c r="P272" s="7">
        <v>0.78021978021978</v>
      </c>
      <c r="Q272" s="8">
        <v>0.53125</v>
      </c>
      <c r="R272">
        <v>112.266815</v>
      </c>
      <c r="S272">
        <v>34.451089</v>
      </c>
      <c r="T272">
        <v>269</v>
      </c>
      <c r="V272" s="7">
        <v>0.21978021978022</v>
      </c>
    </row>
    <row r="273" spans="1:22">
      <c r="A273" t="s">
        <v>312</v>
      </c>
      <c r="B273" t="s">
        <v>313</v>
      </c>
      <c r="C273" t="s">
        <v>379</v>
      </c>
      <c r="D273" s="7">
        <v>190</v>
      </c>
      <c r="E273" s="7">
        <v>12</v>
      </c>
      <c r="F273" s="7">
        <v>5.6</v>
      </c>
      <c r="G273" s="7">
        <v>1700</v>
      </c>
      <c r="H273" s="7">
        <v>63.665</v>
      </c>
      <c r="J273">
        <v>2</v>
      </c>
      <c r="K273" s="7">
        <f t="shared" si="4"/>
        <v>6</v>
      </c>
      <c r="L273" s="7">
        <v>0.416666666666667</v>
      </c>
      <c r="M273" s="7">
        <v>2.788</v>
      </c>
      <c r="N273" s="7">
        <v>2</v>
      </c>
      <c r="O273" s="7">
        <v>235.535714285714</v>
      </c>
      <c r="P273" s="7">
        <v>0.815699658703072</v>
      </c>
      <c r="Q273" s="8">
        <v>0.518134715025907</v>
      </c>
      <c r="R273">
        <v>112.234264</v>
      </c>
      <c r="S273">
        <v>34.447549</v>
      </c>
      <c r="T273">
        <v>270</v>
      </c>
      <c r="V273" s="7">
        <v>0.184300341296928</v>
      </c>
    </row>
    <row r="274" spans="1:22">
      <c r="A274" t="s">
        <v>312</v>
      </c>
      <c r="B274" t="s">
        <v>334</v>
      </c>
      <c r="C274" t="s">
        <v>380</v>
      </c>
      <c r="D274" s="7">
        <v>573</v>
      </c>
      <c r="E274" s="7">
        <v>39</v>
      </c>
      <c r="F274" s="7">
        <v>2.876</v>
      </c>
      <c r="G274" s="7">
        <v>97140</v>
      </c>
      <c r="H274" s="7">
        <v>311.62</v>
      </c>
      <c r="J274">
        <v>7</v>
      </c>
      <c r="K274" s="7">
        <f t="shared" si="4"/>
        <v>5.57142857142857</v>
      </c>
      <c r="L274" s="7">
        <v>0.128205128205128</v>
      </c>
      <c r="M274" s="7">
        <v>2.908</v>
      </c>
      <c r="N274" s="7">
        <v>2</v>
      </c>
      <c r="O274" s="7">
        <v>431.502086230876</v>
      </c>
      <c r="P274" s="7">
        <v>0.912587412587413</v>
      </c>
      <c r="Q274" s="8">
        <v>0.617283950617284</v>
      </c>
      <c r="R274">
        <v>112.009942</v>
      </c>
      <c r="S274">
        <v>34.40241</v>
      </c>
      <c r="T274">
        <v>271</v>
      </c>
      <c r="V274" s="7">
        <v>0.0874125874125874</v>
      </c>
    </row>
    <row r="275" spans="1:22">
      <c r="A275" t="s">
        <v>312</v>
      </c>
      <c r="B275" t="s">
        <v>313</v>
      </c>
      <c r="C275" t="s">
        <v>381</v>
      </c>
      <c r="D275" s="7">
        <v>170</v>
      </c>
      <c r="E275" s="7">
        <v>12</v>
      </c>
      <c r="F275" s="7">
        <v>6.4</v>
      </c>
      <c r="G275" s="7">
        <v>1270</v>
      </c>
      <c r="H275" s="7">
        <v>72.147</v>
      </c>
      <c r="J275">
        <v>4</v>
      </c>
      <c r="K275" s="7">
        <f t="shared" si="4"/>
        <v>3</v>
      </c>
      <c r="L275" s="7">
        <v>0.416666666666667</v>
      </c>
      <c r="M275" s="7">
        <v>2.723</v>
      </c>
      <c r="N275" s="7">
        <v>2</v>
      </c>
      <c r="O275" s="7">
        <v>366.71875</v>
      </c>
      <c r="P275" s="7">
        <v>0.860515021459227</v>
      </c>
      <c r="Q275" s="8">
        <v>0.523560209424084</v>
      </c>
      <c r="R275">
        <v>112.281672</v>
      </c>
      <c r="S275">
        <v>34.462562</v>
      </c>
      <c r="T275">
        <v>272</v>
      </c>
      <c r="V275" s="7">
        <v>0.139484978540773</v>
      </c>
    </row>
    <row r="276" spans="1:22">
      <c r="A276" t="s">
        <v>382</v>
      </c>
      <c r="B276" t="s">
        <v>383</v>
      </c>
      <c r="C276" t="s">
        <v>384</v>
      </c>
      <c r="D276" s="7">
        <v>4610</v>
      </c>
      <c r="E276" s="7">
        <v>92</v>
      </c>
      <c r="F276" s="7">
        <v>8.15</v>
      </c>
      <c r="G276" s="7">
        <v>124364</v>
      </c>
      <c r="H276" s="7">
        <v>944</v>
      </c>
      <c r="J276">
        <v>21</v>
      </c>
      <c r="K276" s="7">
        <f t="shared" si="4"/>
        <v>4.38095238095238</v>
      </c>
      <c r="L276" s="7">
        <v>0.0543478260869565</v>
      </c>
      <c r="M276" s="7">
        <v>2.8023</v>
      </c>
      <c r="N276" s="7">
        <v>1</v>
      </c>
      <c r="O276" s="7">
        <v>708.098159509202</v>
      </c>
      <c r="P276" s="7">
        <v>0.996996996996997</v>
      </c>
      <c r="Q276" s="8">
        <v>0.393700787401575</v>
      </c>
      <c r="R276">
        <v>112.708027</v>
      </c>
      <c r="S276">
        <v>34.653548</v>
      </c>
      <c r="T276">
        <v>273</v>
      </c>
      <c r="V276" s="7">
        <v>0.003003003003003</v>
      </c>
    </row>
    <row r="277" spans="1:22">
      <c r="A277" t="s">
        <v>382</v>
      </c>
      <c r="B277" t="s">
        <v>385</v>
      </c>
      <c r="C277" t="s">
        <v>386</v>
      </c>
      <c r="D277" s="7">
        <v>1510</v>
      </c>
      <c r="E277" s="7">
        <v>23</v>
      </c>
      <c r="F277" s="7">
        <v>2.8</v>
      </c>
      <c r="G277" s="7">
        <v>31175</v>
      </c>
      <c r="H277" s="7">
        <v>258.0421</v>
      </c>
      <c r="J277">
        <v>17</v>
      </c>
      <c r="K277" s="7">
        <f t="shared" si="4"/>
        <v>1.35294117647059</v>
      </c>
      <c r="L277" s="7">
        <v>0.347826086956522</v>
      </c>
      <c r="M277" s="7">
        <v>2.829</v>
      </c>
      <c r="N277" s="7">
        <v>1</v>
      </c>
      <c r="O277" s="7">
        <v>471.071428571429</v>
      </c>
      <c r="P277" s="7">
        <v>0.815699658703072</v>
      </c>
      <c r="Q277" s="8">
        <v>0.529100529100529</v>
      </c>
      <c r="R277">
        <v>112.711173</v>
      </c>
      <c r="S277">
        <v>34.595676</v>
      </c>
      <c r="T277">
        <v>274</v>
      </c>
      <c r="V277" s="7">
        <v>0.184300341296928</v>
      </c>
    </row>
    <row r="278" spans="1:22">
      <c r="A278" t="s">
        <v>382</v>
      </c>
      <c r="B278" t="s">
        <v>385</v>
      </c>
      <c r="C278" t="s">
        <v>387</v>
      </c>
      <c r="D278" s="7">
        <v>3110</v>
      </c>
      <c r="E278" s="7">
        <v>40</v>
      </c>
      <c r="F278" s="7">
        <v>1.438</v>
      </c>
      <c r="G278" s="7">
        <v>57253</v>
      </c>
      <c r="H278" s="7">
        <v>693.9255</v>
      </c>
      <c r="J278">
        <v>15</v>
      </c>
      <c r="K278" s="7">
        <f t="shared" si="4"/>
        <v>2.66666666666667</v>
      </c>
      <c r="L278" s="7">
        <v>0.125</v>
      </c>
      <c r="M278" s="7">
        <v>2.784</v>
      </c>
      <c r="N278" s="7">
        <v>1</v>
      </c>
      <c r="O278" s="7">
        <v>863.004172461752</v>
      </c>
      <c r="P278" s="7">
        <v>0.912587412587413</v>
      </c>
      <c r="Q278" s="8">
        <v>0.465116279069767</v>
      </c>
      <c r="R278">
        <v>112.691952</v>
      </c>
      <c r="S278">
        <v>34.589669</v>
      </c>
      <c r="T278">
        <v>275</v>
      </c>
      <c r="V278" s="7">
        <v>0.0874125874125874</v>
      </c>
    </row>
    <row r="279" spans="1:22">
      <c r="A279" t="s">
        <v>382</v>
      </c>
      <c r="B279" t="s">
        <v>383</v>
      </c>
      <c r="C279" t="s">
        <v>388</v>
      </c>
      <c r="D279" s="7">
        <v>770</v>
      </c>
      <c r="E279" s="7">
        <v>18</v>
      </c>
      <c r="F279" s="7">
        <v>1.75</v>
      </c>
      <c r="G279" s="7">
        <v>6100</v>
      </c>
      <c r="H279" s="7">
        <v>130.9</v>
      </c>
      <c r="J279">
        <v>4</v>
      </c>
      <c r="K279" s="7">
        <f t="shared" si="4"/>
        <v>4.5</v>
      </c>
      <c r="L279" s="7">
        <v>0.277777777777778</v>
      </c>
      <c r="M279" s="7">
        <v>2.153</v>
      </c>
      <c r="N279" s="7">
        <v>1</v>
      </c>
      <c r="O279" s="7">
        <v>885.714285714286</v>
      </c>
      <c r="P279" s="7">
        <v>0.994140625</v>
      </c>
      <c r="Q279" s="8">
        <v>0.597609561752988</v>
      </c>
      <c r="R279">
        <v>112.73039</v>
      </c>
      <c r="S279">
        <v>34.6604</v>
      </c>
      <c r="T279">
        <v>276</v>
      </c>
      <c r="V279" s="7">
        <v>0.005859375</v>
      </c>
    </row>
    <row r="280" spans="1:22">
      <c r="A280" t="s">
        <v>389</v>
      </c>
      <c r="B280" t="s">
        <v>390</v>
      </c>
      <c r="C280" t="s">
        <v>391</v>
      </c>
      <c r="D280" s="7">
        <v>1784</v>
      </c>
      <c r="E280" s="7">
        <v>38</v>
      </c>
      <c r="F280" s="7">
        <v>3.18</v>
      </c>
      <c r="G280" s="7">
        <v>14200</v>
      </c>
      <c r="H280" s="7">
        <v>293.6</v>
      </c>
      <c r="J280">
        <v>13</v>
      </c>
      <c r="K280" s="7">
        <f t="shared" si="4"/>
        <v>2.92307692307692</v>
      </c>
      <c r="L280" s="7">
        <v>0.131578947368421</v>
      </c>
      <c r="M280" s="7">
        <v>2.289</v>
      </c>
      <c r="N280" s="7">
        <v>2</v>
      </c>
      <c r="O280" s="7">
        <v>487.421383647799</v>
      </c>
      <c r="P280" s="7">
        <v>0.834183673469388</v>
      </c>
      <c r="Q280" s="8">
        <v>0.814901047729919</v>
      </c>
      <c r="R280">
        <v>111.862179</v>
      </c>
      <c r="S280">
        <v>33.963206</v>
      </c>
      <c r="T280">
        <v>277</v>
      </c>
      <c r="V280" s="7">
        <v>0.165816326530612</v>
      </c>
    </row>
    <row r="281" spans="1:22">
      <c r="A281" t="s">
        <v>389</v>
      </c>
      <c r="B281" t="s">
        <v>392</v>
      </c>
      <c r="C281" t="s">
        <v>393</v>
      </c>
      <c r="D281" s="7">
        <v>610</v>
      </c>
      <c r="E281" s="7">
        <v>16</v>
      </c>
      <c r="F281" s="7">
        <v>7.234</v>
      </c>
      <c r="G281" s="7">
        <v>7020</v>
      </c>
      <c r="H281" s="7">
        <v>84.02</v>
      </c>
      <c r="J281">
        <v>5</v>
      </c>
      <c r="K281" s="7">
        <f t="shared" si="4"/>
        <v>3.2</v>
      </c>
      <c r="L281" s="7">
        <v>0.625</v>
      </c>
      <c r="M281" s="7">
        <v>2.092</v>
      </c>
      <c r="N281" s="7">
        <v>2</v>
      </c>
      <c r="O281" s="7">
        <v>350.981476361626</v>
      </c>
      <c r="P281" s="7">
        <v>0.844569288389513</v>
      </c>
      <c r="Q281" s="8">
        <v>0.526315789473684</v>
      </c>
      <c r="R281">
        <v>111.894254</v>
      </c>
      <c r="S281">
        <v>34.07792</v>
      </c>
      <c r="T281">
        <v>278</v>
      </c>
      <c r="V281" s="7">
        <v>0.155430711610487</v>
      </c>
    </row>
    <row r="282" spans="1:22">
      <c r="A282" t="s">
        <v>389</v>
      </c>
      <c r="B282" t="s">
        <v>394</v>
      </c>
      <c r="C282" t="s">
        <v>395</v>
      </c>
      <c r="D282" s="7">
        <v>2010</v>
      </c>
      <c r="E282" s="7">
        <v>43</v>
      </c>
      <c r="F282" s="7">
        <v>1.38</v>
      </c>
      <c r="G282" s="7">
        <v>22140</v>
      </c>
      <c r="H282" s="7">
        <v>288.2</v>
      </c>
      <c r="J282">
        <v>17</v>
      </c>
      <c r="K282" s="7">
        <f t="shared" si="4"/>
        <v>2.52941176470588</v>
      </c>
      <c r="L282" s="7">
        <v>0.116279069767442</v>
      </c>
      <c r="M282" s="7">
        <v>2.818</v>
      </c>
      <c r="N282" s="7">
        <v>1</v>
      </c>
      <c r="O282" s="7">
        <v>431.159420289855</v>
      </c>
      <c r="P282" s="7">
        <v>0.678832116788321</v>
      </c>
      <c r="Q282" s="8">
        <v>0.514705882352941</v>
      </c>
      <c r="R282">
        <v>112.064861</v>
      </c>
      <c r="S282">
        <v>34.11275</v>
      </c>
      <c r="T282">
        <v>279</v>
      </c>
      <c r="V282" s="7">
        <v>0.321167883211679</v>
      </c>
    </row>
    <row r="283" spans="1:22">
      <c r="A283" t="s">
        <v>389</v>
      </c>
      <c r="B283" t="s">
        <v>396</v>
      </c>
      <c r="C283" t="s">
        <v>397</v>
      </c>
      <c r="D283" s="7">
        <v>690</v>
      </c>
      <c r="E283" s="7">
        <v>21</v>
      </c>
      <c r="F283" s="7">
        <v>24.03</v>
      </c>
      <c r="G283" s="7">
        <v>1830</v>
      </c>
      <c r="H283" s="7">
        <v>68</v>
      </c>
      <c r="J283">
        <v>6</v>
      </c>
      <c r="K283" s="7">
        <f t="shared" si="4"/>
        <v>3.5</v>
      </c>
      <c r="L283" s="7">
        <v>0.238095238095238</v>
      </c>
      <c r="M283" s="7">
        <v>3.15</v>
      </c>
      <c r="N283" s="7">
        <v>3</v>
      </c>
      <c r="O283" s="7">
        <v>73.2417811069496</v>
      </c>
      <c r="P283" s="7">
        <v>0.916129032258065</v>
      </c>
      <c r="Q283" s="8">
        <v>0.758169934640523</v>
      </c>
      <c r="R283">
        <v>112.24742</v>
      </c>
      <c r="S283">
        <v>34.214393</v>
      </c>
      <c r="T283">
        <v>280</v>
      </c>
      <c r="V283" s="7">
        <v>0.0838709677419355</v>
      </c>
    </row>
    <row r="284" spans="1:22">
      <c r="A284" t="s">
        <v>389</v>
      </c>
      <c r="B284" t="s">
        <v>398</v>
      </c>
      <c r="C284" t="s">
        <v>399</v>
      </c>
      <c r="D284" s="7">
        <v>2040</v>
      </c>
      <c r="E284" s="7">
        <v>45</v>
      </c>
      <c r="F284" s="7">
        <v>10.017</v>
      </c>
      <c r="G284" s="7">
        <v>33439</v>
      </c>
      <c r="H284" s="7">
        <v>341.908</v>
      </c>
      <c r="J284">
        <v>19</v>
      </c>
      <c r="K284" s="7">
        <f t="shared" si="4"/>
        <v>2.36842105263158</v>
      </c>
      <c r="L284" s="7">
        <v>0.111111111111111</v>
      </c>
      <c r="M284" s="7">
        <v>2.76</v>
      </c>
      <c r="N284" s="7">
        <v>3</v>
      </c>
      <c r="O284" s="7">
        <v>531.196965159229</v>
      </c>
      <c r="P284" s="7">
        <v>0.963295880149813</v>
      </c>
      <c r="Q284" s="8">
        <v>0.467625899280576</v>
      </c>
      <c r="R284">
        <v>112.128805</v>
      </c>
      <c r="S284">
        <v>33.804155</v>
      </c>
      <c r="T284">
        <v>281</v>
      </c>
      <c r="V284" s="7">
        <v>0.0367041198501873</v>
      </c>
    </row>
    <row r="285" spans="1:22">
      <c r="A285" t="s">
        <v>389</v>
      </c>
      <c r="B285" t="s">
        <v>400</v>
      </c>
      <c r="C285" t="s">
        <v>401</v>
      </c>
      <c r="D285" s="7">
        <v>362</v>
      </c>
      <c r="E285" s="7">
        <v>58</v>
      </c>
      <c r="F285" s="7">
        <v>5.4</v>
      </c>
      <c r="G285" s="7">
        <v>4074</v>
      </c>
      <c r="H285" s="7">
        <v>121.01</v>
      </c>
      <c r="J285">
        <v>11</v>
      </c>
      <c r="K285" s="7">
        <f t="shared" si="4"/>
        <v>5.27272727272727</v>
      </c>
      <c r="L285" s="7">
        <v>0.0862068965517241</v>
      </c>
      <c r="M285" s="7">
        <v>3.8935</v>
      </c>
      <c r="N285" s="7">
        <v>3</v>
      </c>
      <c r="O285" s="7">
        <v>245.925925925926</v>
      </c>
      <c r="P285" s="7">
        <v>0.71875</v>
      </c>
      <c r="Q285" s="8">
        <v>0.68649885583524</v>
      </c>
      <c r="R285">
        <v>112.205725</v>
      </c>
      <c r="S285">
        <v>34.019069</v>
      </c>
      <c r="T285">
        <v>282</v>
      </c>
      <c r="V285" s="7">
        <v>0.28125</v>
      </c>
    </row>
    <row r="286" spans="1:22">
      <c r="A286" t="s">
        <v>389</v>
      </c>
      <c r="B286" t="s">
        <v>402</v>
      </c>
      <c r="C286" t="s">
        <v>236</v>
      </c>
      <c r="D286" s="7">
        <v>290</v>
      </c>
      <c r="E286" s="7">
        <v>13</v>
      </c>
      <c r="F286" s="7">
        <v>2.4</v>
      </c>
      <c r="G286" s="7">
        <v>7800</v>
      </c>
      <c r="H286" s="7">
        <v>75.6</v>
      </c>
      <c r="J286">
        <v>4</v>
      </c>
      <c r="K286" s="7">
        <f t="shared" si="4"/>
        <v>3.25</v>
      </c>
      <c r="L286" s="7">
        <v>0.384615384615385</v>
      </c>
      <c r="M286" s="7">
        <v>3.49</v>
      </c>
      <c r="N286" s="7">
        <v>2</v>
      </c>
      <c r="O286" s="7">
        <v>355.833333333333</v>
      </c>
      <c r="P286" s="7">
        <v>0.596153846153846</v>
      </c>
      <c r="Q286" s="8">
        <v>0.566502463054187</v>
      </c>
      <c r="R286">
        <v>112.333181</v>
      </c>
      <c r="S286">
        <v>34.228876</v>
      </c>
      <c r="T286">
        <v>283</v>
      </c>
      <c r="V286" s="7">
        <v>0.403846153846154</v>
      </c>
    </row>
    <row r="287" spans="1:22">
      <c r="A287" t="s">
        <v>389</v>
      </c>
      <c r="B287" t="s">
        <v>403</v>
      </c>
      <c r="C287" t="s">
        <v>404</v>
      </c>
      <c r="D287" s="7">
        <v>1160</v>
      </c>
      <c r="E287" s="7">
        <v>33</v>
      </c>
      <c r="F287" s="7">
        <v>16.4</v>
      </c>
      <c r="G287" s="7">
        <v>47130</v>
      </c>
      <c r="H287" s="7">
        <v>245.605</v>
      </c>
      <c r="J287">
        <v>16</v>
      </c>
      <c r="K287" s="7">
        <f t="shared" si="4"/>
        <v>2.0625</v>
      </c>
      <c r="L287" s="7">
        <v>0.151515151515152</v>
      </c>
      <c r="M287" s="7">
        <v>3.141</v>
      </c>
      <c r="N287" s="7">
        <v>4</v>
      </c>
      <c r="O287" s="7">
        <v>112.19512195122</v>
      </c>
      <c r="P287" s="7">
        <v>0.786223277909739</v>
      </c>
      <c r="Q287" s="8">
        <v>0.396551724137931</v>
      </c>
      <c r="R287">
        <v>111.879271</v>
      </c>
      <c r="S287">
        <v>33.61909</v>
      </c>
      <c r="T287">
        <v>284</v>
      </c>
      <c r="V287" s="7">
        <v>0.213776722090261</v>
      </c>
    </row>
    <row r="288" spans="1:22">
      <c r="A288" t="s">
        <v>389</v>
      </c>
      <c r="B288" t="s">
        <v>398</v>
      </c>
      <c r="C288" t="s">
        <v>405</v>
      </c>
      <c r="D288" s="7">
        <v>1198.2</v>
      </c>
      <c r="E288" s="7">
        <v>61</v>
      </c>
      <c r="F288" s="7">
        <v>3.12</v>
      </c>
      <c r="G288" s="7">
        <v>24568</v>
      </c>
      <c r="H288" s="7">
        <v>310.132</v>
      </c>
      <c r="J288">
        <v>26</v>
      </c>
      <c r="K288" s="7">
        <f t="shared" si="4"/>
        <v>2.34615384615385</v>
      </c>
      <c r="L288" s="7">
        <v>0.0819672131147541</v>
      </c>
      <c r="M288" s="7">
        <v>2.262</v>
      </c>
      <c r="N288" s="7">
        <v>4</v>
      </c>
      <c r="O288" s="7">
        <v>336.538461538462</v>
      </c>
      <c r="P288" s="7">
        <v>0.779527559055118</v>
      </c>
      <c r="Q288" s="8">
        <v>0.420937042459736</v>
      </c>
      <c r="R288">
        <v>112.261335</v>
      </c>
      <c r="S288">
        <v>33.802178</v>
      </c>
      <c r="T288">
        <v>285</v>
      </c>
      <c r="V288" s="7">
        <v>0.220472440944882</v>
      </c>
    </row>
    <row r="289" spans="1:22">
      <c r="A289" t="s">
        <v>389</v>
      </c>
      <c r="B289" t="s">
        <v>406</v>
      </c>
      <c r="C289" t="s">
        <v>407</v>
      </c>
      <c r="D289" s="7">
        <v>1032</v>
      </c>
      <c r="E289" s="7">
        <v>412</v>
      </c>
      <c r="F289" s="7">
        <v>10.288</v>
      </c>
      <c r="G289" s="7">
        <v>4660</v>
      </c>
      <c r="H289" s="7">
        <v>179</v>
      </c>
      <c r="J289">
        <v>19</v>
      </c>
      <c r="K289" s="7">
        <f t="shared" si="4"/>
        <v>21.6842105263158</v>
      </c>
      <c r="L289" s="7">
        <v>0.177184466019417</v>
      </c>
      <c r="M289" s="7">
        <v>1.988</v>
      </c>
      <c r="N289" s="7">
        <v>2</v>
      </c>
      <c r="O289" s="7">
        <v>253.693623639191</v>
      </c>
      <c r="P289" s="7">
        <v>0.896428571428571</v>
      </c>
      <c r="Q289" s="8">
        <v>0.560072267389341</v>
      </c>
      <c r="R289">
        <v>112.0648</v>
      </c>
      <c r="S289">
        <v>34.23017</v>
      </c>
      <c r="T289">
        <v>286</v>
      </c>
      <c r="V289" s="7">
        <v>0.103571428571429</v>
      </c>
    </row>
    <row r="290" spans="1:22">
      <c r="A290" t="s">
        <v>389</v>
      </c>
      <c r="B290" t="s">
        <v>396</v>
      </c>
      <c r="C290" t="s">
        <v>408</v>
      </c>
      <c r="D290" s="7">
        <v>590</v>
      </c>
      <c r="E290" s="7">
        <v>22</v>
      </c>
      <c r="F290" s="7">
        <v>1.76</v>
      </c>
      <c r="G290" s="7">
        <v>2490</v>
      </c>
      <c r="H290" s="7">
        <v>69.3</v>
      </c>
      <c r="J290">
        <v>4</v>
      </c>
      <c r="K290" s="7">
        <f t="shared" si="4"/>
        <v>5.5</v>
      </c>
      <c r="L290" s="7">
        <v>0.409090909090909</v>
      </c>
      <c r="M290" s="7">
        <v>2.536</v>
      </c>
      <c r="N290" s="7">
        <v>2</v>
      </c>
      <c r="O290" s="7">
        <v>855.681818181818</v>
      </c>
      <c r="P290" s="7">
        <v>0.922005571030641</v>
      </c>
      <c r="Q290" s="8">
        <v>0.180451127819549</v>
      </c>
      <c r="R290">
        <v>112.204356</v>
      </c>
      <c r="S290">
        <v>34.194931</v>
      </c>
      <c r="T290">
        <v>287</v>
      </c>
      <c r="V290" s="7">
        <v>0.0779944289693593</v>
      </c>
    </row>
    <row r="291" spans="1:22">
      <c r="A291" t="s">
        <v>389</v>
      </c>
      <c r="B291" t="s">
        <v>129</v>
      </c>
      <c r="C291" t="s">
        <v>409</v>
      </c>
      <c r="D291" s="7">
        <v>510</v>
      </c>
      <c r="E291" s="7">
        <v>28</v>
      </c>
      <c r="F291" s="7">
        <v>3.66</v>
      </c>
      <c r="G291" s="7">
        <v>5000</v>
      </c>
      <c r="H291" s="7">
        <v>176.2</v>
      </c>
      <c r="J291">
        <v>5</v>
      </c>
      <c r="K291" s="7">
        <f t="shared" si="4"/>
        <v>5.6</v>
      </c>
      <c r="L291" s="7">
        <v>0.178571428571429</v>
      </c>
      <c r="M291" s="7">
        <v>2.126</v>
      </c>
      <c r="N291" s="7">
        <v>2</v>
      </c>
      <c r="O291" s="7">
        <v>450.819672131148</v>
      </c>
      <c r="P291" s="7">
        <v>0.945454545454545</v>
      </c>
      <c r="Q291" s="8">
        <v>0.444444444444444</v>
      </c>
      <c r="R291">
        <v>112.084584</v>
      </c>
      <c r="S291">
        <v>34.17113</v>
      </c>
      <c r="T291">
        <v>288</v>
      </c>
      <c r="V291" s="7">
        <v>0.0545454545454545</v>
      </c>
    </row>
    <row r="292" spans="1:22">
      <c r="A292" t="s">
        <v>389</v>
      </c>
      <c r="B292" t="s">
        <v>410</v>
      </c>
      <c r="C292" t="s">
        <v>411</v>
      </c>
      <c r="D292" s="7">
        <v>505</v>
      </c>
      <c r="E292" s="7">
        <v>35</v>
      </c>
      <c r="F292" s="7">
        <v>19.5</v>
      </c>
      <c r="G292" s="7">
        <v>10168</v>
      </c>
      <c r="H292" s="7">
        <v>104.3</v>
      </c>
      <c r="J292">
        <v>11</v>
      </c>
      <c r="K292" s="7">
        <f t="shared" si="4"/>
        <v>3.18181818181818</v>
      </c>
      <c r="L292" s="7">
        <v>0.142857142857143</v>
      </c>
      <c r="M292" s="7">
        <v>2.035</v>
      </c>
      <c r="N292" s="7">
        <v>2</v>
      </c>
      <c r="O292" s="7">
        <v>118.717948717949</v>
      </c>
      <c r="P292" s="7">
        <v>0.660952380952381</v>
      </c>
      <c r="Q292" s="8">
        <v>0.336206896551724</v>
      </c>
      <c r="R292">
        <v>112.014668</v>
      </c>
      <c r="S292">
        <v>34.069553</v>
      </c>
      <c r="T292">
        <v>289</v>
      </c>
      <c r="V292" s="7">
        <v>0.339047619047619</v>
      </c>
    </row>
    <row r="293" spans="1:22">
      <c r="A293" t="s">
        <v>389</v>
      </c>
      <c r="B293" t="s">
        <v>412</v>
      </c>
      <c r="C293" t="s">
        <v>413</v>
      </c>
      <c r="D293" s="7">
        <v>1320</v>
      </c>
      <c r="E293" s="7">
        <v>70</v>
      </c>
      <c r="F293" s="7">
        <v>8</v>
      </c>
      <c r="G293" s="7">
        <v>29100</v>
      </c>
      <c r="H293" s="7">
        <v>474</v>
      </c>
      <c r="J293">
        <v>13</v>
      </c>
      <c r="K293" s="7">
        <f t="shared" si="4"/>
        <v>5.38461538461539</v>
      </c>
      <c r="L293" s="7">
        <v>0.142857142857143</v>
      </c>
      <c r="M293" s="7">
        <v>4.191</v>
      </c>
      <c r="N293" s="7">
        <v>1</v>
      </c>
      <c r="O293" s="7">
        <v>912.5</v>
      </c>
      <c r="P293" s="7">
        <v>0.979865771812081</v>
      </c>
      <c r="Q293" s="8">
        <v>0.278481012658228</v>
      </c>
      <c r="R293">
        <v>112.209748</v>
      </c>
      <c r="S293">
        <v>34.239047</v>
      </c>
      <c r="T293">
        <v>290</v>
      </c>
      <c r="V293" s="7">
        <v>0.0201342281879195</v>
      </c>
    </row>
    <row r="294" spans="1:22">
      <c r="A294" t="s">
        <v>389</v>
      </c>
      <c r="B294" t="s">
        <v>410</v>
      </c>
      <c r="C294" t="s">
        <v>414</v>
      </c>
      <c r="D294" s="7">
        <v>480</v>
      </c>
      <c r="E294" s="7">
        <v>14</v>
      </c>
      <c r="F294" s="7">
        <v>9</v>
      </c>
      <c r="G294" s="7">
        <v>5250</v>
      </c>
      <c r="H294" s="7">
        <v>68.52</v>
      </c>
      <c r="J294">
        <v>5</v>
      </c>
      <c r="K294" s="7">
        <f t="shared" si="4"/>
        <v>2.8</v>
      </c>
      <c r="L294" s="7">
        <v>0.357142857142857</v>
      </c>
      <c r="M294" s="7">
        <v>2.274</v>
      </c>
      <c r="N294" s="7">
        <v>3</v>
      </c>
      <c r="O294" s="7">
        <v>75.5555555555556</v>
      </c>
      <c r="P294" s="7">
        <v>0.879781420765027</v>
      </c>
      <c r="Q294" s="8">
        <v>0.546875</v>
      </c>
      <c r="R294">
        <v>112.113125</v>
      </c>
      <c r="S294">
        <v>34.036339</v>
      </c>
      <c r="T294">
        <v>291</v>
      </c>
      <c r="V294" s="7">
        <v>0.120218579234973</v>
      </c>
    </row>
    <row r="295" spans="1:22">
      <c r="A295" t="s">
        <v>389</v>
      </c>
      <c r="B295" t="s">
        <v>396</v>
      </c>
      <c r="C295" t="s">
        <v>415</v>
      </c>
      <c r="D295" s="7">
        <v>410</v>
      </c>
      <c r="E295" s="7">
        <v>15</v>
      </c>
      <c r="F295" s="7">
        <v>8.64</v>
      </c>
      <c r="G295" s="7">
        <v>3390</v>
      </c>
      <c r="H295" s="7">
        <v>79</v>
      </c>
      <c r="J295">
        <v>4</v>
      </c>
      <c r="K295" s="7">
        <f t="shared" si="4"/>
        <v>3.75</v>
      </c>
      <c r="L295" s="7">
        <v>0.333333333333333</v>
      </c>
      <c r="M295" s="7">
        <v>2.052</v>
      </c>
      <c r="N295" s="7">
        <v>2</v>
      </c>
      <c r="O295" s="7">
        <v>129.166666666667</v>
      </c>
      <c r="P295" s="7">
        <v>0.91044776119403</v>
      </c>
      <c r="Q295" s="8">
        <v>0.515463917525773</v>
      </c>
      <c r="R295">
        <v>112.242859</v>
      </c>
      <c r="S295">
        <v>34.15024</v>
      </c>
      <c r="T295">
        <v>292</v>
      </c>
      <c r="V295" s="7">
        <v>0.0895522388059701</v>
      </c>
    </row>
    <row r="296" spans="1:22">
      <c r="A296" t="s">
        <v>389</v>
      </c>
      <c r="B296" t="s">
        <v>396</v>
      </c>
      <c r="C296" t="s">
        <v>416</v>
      </c>
      <c r="D296" s="7">
        <v>470</v>
      </c>
      <c r="E296" s="7">
        <v>28</v>
      </c>
      <c r="F296" s="7">
        <v>4.8</v>
      </c>
      <c r="G296" s="7">
        <v>4544</v>
      </c>
      <c r="H296" s="7">
        <v>64.708</v>
      </c>
      <c r="J296">
        <v>5</v>
      </c>
      <c r="K296" s="7">
        <f t="shared" si="4"/>
        <v>5.6</v>
      </c>
      <c r="L296" s="7">
        <v>0.178571428571429</v>
      </c>
      <c r="M296" s="7">
        <v>3.864</v>
      </c>
      <c r="N296" s="7">
        <v>1</v>
      </c>
      <c r="O296" s="7">
        <v>385.416666666667</v>
      </c>
      <c r="P296" s="7">
        <v>0.908685968819599</v>
      </c>
      <c r="Q296" s="8">
        <v>0.55045871559633</v>
      </c>
      <c r="R296">
        <v>112.198827</v>
      </c>
      <c r="S296">
        <v>34.181896</v>
      </c>
      <c r="T296">
        <v>293</v>
      </c>
      <c r="V296" s="7">
        <v>0.0913140311804009</v>
      </c>
    </row>
    <row r="297" spans="1:22">
      <c r="A297" t="s">
        <v>389</v>
      </c>
      <c r="B297" t="s">
        <v>402</v>
      </c>
      <c r="C297" t="s">
        <v>417</v>
      </c>
      <c r="D297" s="7">
        <v>1068.3</v>
      </c>
      <c r="E297" s="7">
        <v>40</v>
      </c>
      <c r="F297" s="7">
        <v>12.135</v>
      </c>
      <c r="G297" s="7">
        <v>6295</v>
      </c>
      <c r="H297" s="7">
        <v>257.19</v>
      </c>
      <c r="J297">
        <v>11</v>
      </c>
      <c r="K297" s="7">
        <f t="shared" si="4"/>
        <v>3.63636363636364</v>
      </c>
      <c r="L297" s="7">
        <v>0.35</v>
      </c>
      <c r="M297" s="7">
        <v>4.933</v>
      </c>
      <c r="N297" s="7">
        <v>3</v>
      </c>
      <c r="O297" s="7">
        <v>125.422332097239</v>
      </c>
      <c r="P297" s="7">
        <v>0.663934426229508</v>
      </c>
      <c r="Q297" s="8">
        <v>0.20117204583224</v>
      </c>
      <c r="R297">
        <v>112.360694</v>
      </c>
      <c r="S297">
        <v>34.219339</v>
      </c>
      <c r="T297">
        <v>294</v>
      </c>
      <c r="V297" s="7">
        <v>0.336065573770492</v>
      </c>
    </row>
    <row r="298" spans="1:22">
      <c r="A298" t="s">
        <v>389</v>
      </c>
      <c r="B298" t="s">
        <v>398</v>
      </c>
      <c r="C298" t="s">
        <v>418</v>
      </c>
      <c r="D298" s="7">
        <v>220.5</v>
      </c>
      <c r="E298" s="7">
        <v>19</v>
      </c>
      <c r="F298" s="7">
        <v>123</v>
      </c>
      <c r="G298" s="7">
        <v>2885</v>
      </c>
      <c r="H298" s="7">
        <v>72.2455</v>
      </c>
      <c r="J298">
        <v>8</v>
      </c>
      <c r="K298" s="7">
        <f t="shared" si="4"/>
        <v>2.375</v>
      </c>
      <c r="L298" s="7">
        <v>0.263157894736842</v>
      </c>
      <c r="M298" s="7">
        <v>2.806</v>
      </c>
      <c r="N298" s="7">
        <v>4</v>
      </c>
      <c r="O298" s="7">
        <v>10.6341463414634</v>
      </c>
      <c r="P298" s="7">
        <v>0.440514469453376</v>
      </c>
      <c r="Q298" s="8">
        <v>0.521739130434783</v>
      </c>
      <c r="R298">
        <v>112.142945</v>
      </c>
      <c r="S298">
        <v>33.723737</v>
      </c>
      <c r="T298">
        <v>295</v>
      </c>
      <c r="V298" s="7">
        <v>0.559485530546624</v>
      </c>
    </row>
    <row r="299" spans="1:22">
      <c r="A299" t="s">
        <v>389</v>
      </c>
      <c r="B299" t="s">
        <v>398</v>
      </c>
      <c r="C299" t="s">
        <v>419</v>
      </c>
      <c r="D299" s="7">
        <v>290.6</v>
      </c>
      <c r="E299" s="7">
        <v>12</v>
      </c>
      <c r="F299" s="7">
        <v>2.163</v>
      </c>
      <c r="G299" s="7">
        <v>3430</v>
      </c>
      <c r="H299" s="7">
        <v>79.81</v>
      </c>
      <c r="J299">
        <v>4</v>
      </c>
      <c r="K299" s="7">
        <f t="shared" si="4"/>
        <v>3</v>
      </c>
      <c r="L299" s="7">
        <v>0.416666666666667</v>
      </c>
      <c r="M299" s="7">
        <v>2.1529</v>
      </c>
      <c r="N299" s="7">
        <v>3</v>
      </c>
      <c r="O299" s="7">
        <v>775.774387424873</v>
      </c>
      <c r="P299" s="7">
        <v>1</v>
      </c>
      <c r="Q299" s="8">
        <v>0.579567779960707</v>
      </c>
      <c r="R299">
        <v>111.983764</v>
      </c>
      <c r="S299">
        <v>33.766991</v>
      </c>
      <c r="T299">
        <v>296</v>
      </c>
      <c r="V299" s="7">
        <v>0</v>
      </c>
    </row>
    <row r="300" spans="1:22">
      <c r="A300" t="s">
        <v>389</v>
      </c>
      <c r="B300" t="s">
        <v>390</v>
      </c>
      <c r="C300" t="s">
        <v>420</v>
      </c>
      <c r="D300" s="7">
        <v>210</v>
      </c>
      <c r="E300" s="7">
        <v>14</v>
      </c>
      <c r="F300" s="7">
        <v>7.8</v>
      </c>
      <c r="G300" s="7">
        <v>1950</v>
      </c>
      <c r="H300" s="7">
        <v>81</v>
      </c>
      <c r="J300">
        <v>5</v>
      </c>
      <c r="K300" s="7">
        <f t="shared" si="4"/>
        <v>2.8</v>
      </c>
      <c r="L300" s="7">
        <v>0.357142857142857</v>
      </c>
      <c r="M300" s="7">
        <v>4.164</v>
      </c>
      <c r="N300" s="7">
        <v>2</v>
      </c>
      <c r="O300" s="7">
        <v>292.307692307692</v>
      </c>
      <c r="P300" s="7">
        <v>0.934628975265018</v>
      </c>
      <c r="Q300" s="8">
        <v>0.512820512820513</v>
      </c>
      <c r="R300">
        <v>111.864761</v>
      </c>
      <c r="S300">
        <v>34.026762</v>
      </c>
      <c r="T300">
        <v>297</v>
      </c>
      <c r="V300" s="7">
        <v>0.0653710247349823</v>
      </c>
    </row>
    <row r="301" spans="1:22">
      <c r="A301" t="s">
        <v>389</v>
      </c>
      <c r="B301" t="s">
        <v>421</v>
      </c>
      <c r="C301" t="s">
        <v>422</v>
      </c>
      <c r="D301" s="7">
        <v>1811</v>
      </c>
      <c r="E301" s="7">
        <v>72</v>
      </c>
      <c r="F301" s="7">
        <v>1.896</v>
      </c>
      <c r="G301" s="7">
        <v>60613</v>
      </c>
      <c r="H301" s="7">
        <v>421.066</v>
      </c>
      <c r="J301">
        <v>28</v>
      </c>
      <c r="K301" s="7">
        <f t="shared" si="4"/>
        <v>2.57142857142857</v>
      </c>
      <c r="L301" s="7">
        <v>0.0694444444444444</v>
      </c>
      <c r="M301" s="7">
        <v>5.022</v>
      </c>
      <c r="N301" s="7">
        <v>4</v>
      </c>
      <c r="O301" s="7">
        <v>390.295358649789</v>
      </c>
      <c r="P301" s="7">
        <v>0.614130434782609</v>
      </c>
      <c r="Q301" s="8">
        <v>0.422416220782878</v>
      </c>
      <c r="R301">
        <v>112.086633</v>
      </c>
      <c r="S301">
        <v>33.872395</v>
      </c>
      <c r="T301">
        <v>298</v>
      </c>
      <c r="V301" s="7">
        <v>0.385869565217391</v>
      </c>
    </row>
    <row r="302" spans="1:22">
      <c r="A302" t="s">
        <v>389</v>
      </c>
      <c r="B302" t="s">
        <v>398</v>
      </c>
      <c r="C302" t="s">
        <v>423</v>
      </c>
      <c r="D302" s="7">
        <v>197</v>
      </c>
      <c r="E302" s="7">
        <v>16</v>
      </c>
      <c r="F302" s="7">
        <v>11.995</v>
      </c>
      <c r="G302" s="7">
        <v>1956</v>
      </c>
      <c r="H302" s="7">
        <v>71.504</v>
      </c>
      <c r="J302">
        <v>6</v>
      </c>
      <c r="K302" s="7">
        <f t="shared" si="4"/>
        <v>2.66666666666667</v>
      </c>
      <c r="L302" s="7">
        <v>0.3125</v>
      </c>
      <c r="M302" s="7">
        <v>2.9</v>
      </c>
      <c r="N302" s="7">
        <v>5</v>
      </c>
      <c r="O302" s="7">
        <v>72.5302209253856</v>
      </c>
      <c r="P302" s="7">
        <v>0.532520325203252</v>
      </c>
      <c r="Q302" s="8">
        <v>0.542075374290139</v>
      </c>
      <c r="R302">
        <v>112.088651</v>
      </c>
      <c r="S302">
        <v>33.715792</v>
      </c>
      <c r="T302">
        <v>299</v>
      </c>
      <c r="V302" s="7">
        <v>0.467479674796748</v>
      </c>
    </row>
    <row r="303" spans="1:22">
      <c r="A303" t="s">
        <v>389</v>
      </c>
      <c r="B303" t="s">
        <v>398</v>
      </c>
      <c r="C303" t="s">
        <v>424</v>
      </c>
      <c r="D303" s="7">
        <v>8224</v>
      </c>
      <c r="E303" s="7">
        <v>37</v>
      </c>
      <c r="F303" s="7">
        <v>5.31</v>
      </c>
      <c r="G303" s="7">
        <v>44510</v>
      </c>
      <c r="H303" s="7">
        <v>871.85</v>
      </c>
      <c r="J303">
        <v>31</v>
      </c>
      <c r="K303" s="7">
        <f t="shared" si="4"/>
        <v>1.19354838709677</v>
      </c>
      <c r="L303" s="7">
        <v>0.135135135135135</v>
      </c>
      <c r="M303" s="7">
        <v>3.1033</v>
      </c>
      <c r="N303" s="7">
        <v>3</v>
      </c>
      <c r="O303" s="7">
        <v>204.331450094162</v>
      </c>
      <c r="P303" s="7">
        <v>0.893548387096774</v>
      </c>
      <c r="Q303" s="8">
        <v>0.903251706142112</v>
      </c>
      <c r="R303">
        <v>111.95343</v>
      </c>
      <c r="S303">
        <v>33.766613</v>
      </c>
      <c r="T303">
        <v>300</v>
      </c>
      <c r="V303" s="7">
        <v>0.106451612903226</v>
      </c>
    </row>
    <row r="304" spans="1:22">
      <c r="A304" t="s">
        <v>389</v>
      </c>
      <c r="B304" t="s">
        <v>410</v>
      </c>
      <c r="C304" t="s">
        <v>386</v>
      </c>
      <c r="D304" s="7">
        <v>510</v>
      </c>
      <c r="E304" s="7">
        <v>20</v>
      </c>
      <c r="F304" s="7">
        <v>4.5</v>
      </c>
      <c r="G304" s="7">
        <v>3257</v>
      </c>
      <c r="H304" s="7">
        <v>104.345</v>
      </c>
      <c r="J304">
        <v>5</v>
      </c>
      <c r="K304" s="7">
        <f t="shared" si="4"/>
        <v>4</v>
      </c>
      <c r="L304" s="7">
        <v>0.25</v>
      </c>
      <c r="M304" s="7">
        <v>3.899</v>
      </c>
      <c r="N304" s="7">
        <v>3</v>
      </c>
      <c r="O304" s="7">
        <v>338.888888888889</v>
      </c>
      <c r="P304" s="7">
        <v>0.937662337662338</v>
      </c>
      <c r="Q304" s="8">
        <v>0.466666666666667</v>
      </c>
      <c r="R304">
        <v>112.088058</v>
      </c>
      <c r="S304">
        <v>34.066552</v>
      </c>
      <c r="T304">
        <v>301</v>
      </c>
      <c r="V304" s="7">
        <v>0.0623376623376623</v>
      </c>
    </row>
    <row r="305" spans="1:22">
      <c r="A305" t="s">
        <v>389</v>
      </c>
      <c r="B305" t="s">
        <v>403</v>
      </c>
      <c r="C305" t="s">
        <v>425</v>
      </c>
      <c r="D305" s="7">
        <v>390</v>
      </c>
      <c r="E305" s="7">
        <v>18</v>
      </c>
      <c r="F305" s="7">
        <v>27.6</v>
      </c>
      <c r="G305" s="7">
        <v>8100</v>
      </c>
      <c r="H305" s="7">
        <v>92.35</v>
      </c>
      <c r="J305">
        <v>8</v>
      </c>
      <c r="K305" s="7">
        <f t="shared" si="4"/>
        <v>2.25</v>
      </c>
      <c r="L305" s="7">
        <v>0.277777777777778</v>
      </c>
      <c r="M305" s="7">
        <v>3.1451</v>
      </c>
      <c r="N305" s="7">
        <v>4</v>
      </c>
      <c r="O305" s="7">
        <v>39.4927536231884</v>
      </c>
      <c r="P305" s="7">
        <v>0.652777777777778</v>
      </c>
      <c r="Q305" s="8">
        <v>0.488262910798122</v>
      </c>
      <c r="R305">
        <v>111.923696</v>
      </c>
      <c r="S305">
        <v>33.709748</v>
      </c>
      <c r="T305">
        <v>302</v>
      </c>
      <c r="V305" s="7">
        <v>0.347222222222222</v>
      </c>
    </row>
    <row r="306" spans="1:22">
      <c r="A306" t="s">
        <v>389</v>
      </c>
      <c r="B306" t="s">
        <v>398</v>
      </c>
      <c r="C306" t="s">
        <v>321</v>
      </c>
      <c r="D306" s="7">
        <v>22999</v>
      </c>
      <c r="E306" s="7">
        <v>471</v>
      </c>
      <c r="F306" s="7">
        <v>15.75</v>
      </c>
      <c r="G306" s="7">
        <v>253361</v>
      </c>
      <c r="H306" s="7">
        <v>2648.07</v>
      </c>
      <c r="J306">
        <v>144</v>
      </c>
      <c r="K306" s="7">
        <f t="shared" si="4"/>
        <v>3.27083333333333</v>
      </c>
      <c r="L306" s="7">
        <v>0.138004246284501</v>
      </c>
      <c r="M306" s="7">
        <v>2.893</v>
      </c>
      <c r="N306" s="7">
        <v>5</v>
      </c>
      <c r="O306" s="7">
        <v>75.9365079365079</v>
      </c>
      <c r="P306" s="7">
        <v>0.846153846153846</v>
      </c>
      <c r="Q306" s="8">
        <v>0.848862120538421</v>
      </c>
      <c r="R306">
        <v>112.25395</v>
      </c>
      <c r="S306">
        <v>33.764197</v>
      </c>
      <c r="T306">
        <v>303</v>
      </c>
      <c r="V306" s="7">
        <v>0.153846153846154</v>
      </c>
    </row>
    <row r="307" spans="1:22">
      <c r="A307" t="s">
        <v>389</v>
      </c>
      <c r="B307" t="s">
        <v>398</v>
      </c>
      <c r="C307" t="s">
        <v>426</v>
      </c>
      <c r="D307" s="7">
        <v>971</v>
      </c>
      <c r="E307" s="7">
        <v>58</v>
      </c>
      <c r="F307" s="7">
        <v>5.61</v>
      </c>
      <c r="G307" s="7">
        <v>13292</v>
      </c>
      <c r="H307" s="7">
        <v>134.219</v>
      </c>
      <c r="J307">
        <v>18</v>
      </c>
      <c r="K307" s="7">
        <f t="shared" si="4"/>
        <v>3.22222222222222</v>
      </c>
      <c r="L307" s="7">
        <v>0.0862068965517241</v>
      </c>
      <c r="M307" s="7">
        <v>4.028</v>
      </c>
      <c r="N307" s="7">
        <v>3</v>
      </c>
      <c r="O307" s="7">
        <v>226.916221033868</v>
      </c>
      <c r="P307" s="7">
        <v>0.868263473053892</v>
      </c>
      <c r="Q307" s="8">
        <v>0.497265042267529</v>
      </c>
      <c r="R307">
        <v>111.907901</v>
      </c>
      <c r="S307">
        <v>33.760077</v>
      </c>
      <c r="T307">
        <v>304</v>
      </c>
      <c r="V307" s="7">
        <v>0.131736526946108</v>
      </c>
    </row>
    <row r="308" spans="1:22">
      <c r="A308" t="s">
        <v>389</v>
      </c>
      <c r="B308" t="s">
        <v>403</v>
      </c>
      <c r="C308" t="s">
        <v>427</v>
      </c>
      <c r="D308" s="7">
        <v>539</v>
      </c>
      <c r="E308" s="7">
        <v>55</v>
      </c>
      <c r="F308" s="7">
        <v>12.15</v>
      </c>
      <c r="G308" s="7">
        <v>62940</v>
      </c>
      <c r="H308" s="7">
        <v>175.98</v>
      </c>
      <c r="J308">
        <v>21</v>
      </c>
      <c r="K308" s="7">
        <f t="shared" si="4"/>
        <v>2.61904761904762</v>
      </c>
      <c r="L308" s="7">
        <v>0.0909090909090909</v>
      </c>
      <c r="M308" s="7">
        <v>3.25</v>
      </c>
      <c r="N308" s="7">
        <v>3</v>
      </c>
      <c r="O308" s="7">
        <v>85.1851851851852</v>
      </c>
      <c r="P308" s="7">
        <v>0.760252365930599</v>
      </c>
      <c r="Q308" s="8">
        <v>0.407166123778502</v>
      </c>
      <c r="R308">
        <v>112.003194</v>
      </c>
      <c r="S308">
        <v>33.651412</v>
      </c>
      <c r="T308">
        <v>305</v>
      </c>
      <c r="V308" s="7">
        <v>0.239747634069401</v>
      </c>
    </row>
    <row r="309" spans="1:22">
      <c r="A309" t="s">
        <v>389</v>
      </c>
      <c r="B309" t="s">
        <v>398</v>
      </c>
      <c r="C309" t="s">
        <v>428</v>
      </c>
      <c r="D309" s="7">
        <v>25280.2</v>
      </c>
      <c r="E309" s="7">
        <v>760</v>
      </c>
      <c r="F309" s="7">
        <v>1.4</v>
      </c>
      <c r="G309" s="7">
        <v>138110</v>
      </c>
      <c r="H309" s="7">
        <v>2395.1</v>
      </c>
      <c r="J309">
        <v>175</v>
      </c>
      <c r="K309" s="7">
        <f t="shared" si="4"/>
        <v>4.34285714285714</v>
      </c>
      <c r="L309" s="7">
        <v>0.743421052631579</v>
      </c>
      <c r="M309" s="7">
        <v>3.065</v>
      </c>
      <c r="N309" s="7">
        <v>4</v>
      </c>
      <c r="O309" s="7">
        <v>597.142857142857</v>
      </c>
      <c r="P309" s="7">
        <v>0.724279835390947</v>
      </c>
      <c r="Q309" s="8">
        <v>0.00623146336846091</v>
      </c>
      <c r="R309">
        <v>111.875042</v>
      </c>
      <c r="S309">
        <v>33.747369</v>
      </c>
      <c r="T309">
        <v>306</v>
      </c>
      <c r="V309" s="7">
        <v>0.275720164609054</v>
      </c>
    </row>
    <row r="310" spans="1:22">
      <c r="A310" t="s">
        <v>389</v>
      </c>
      <c r="B310" t="s">
        <v>398</v>
      </c>
      <c r="C310" t="s">
        <v>429</v>
      </c>
      <c r="D310" s="7">
        <v>1694.5</v>
      </c>
      <c r="E310" s="7">
        <v>67</v>
      </c>
      <c r="F310" s="7">
        <v>4.2</v>
      </c>
      <c r="G310" s="7">
        <v>44590</v>
      </c>
      <c r="H310" s="7">
        <v>227.61</v>
      </c>
      <c r="J310">
        <v>23</v>
      </c>
      <c r="K310" s="7">
        <f t="shared" si="4"/>
        <v>2.91304347826087</v>
      </c>
      <c r="L310" s="7">
        <v>0.149253731343284</v>
      </c>
      <c r="M310" s="7">
        <v>2.027</v>
      </c>
      <c r="N310" s="7">
        <v>3</v>
      </c>
      <c r="O310" s="7">
        <v>642.142857142857</v>
      </c>
      <c r="P310" s="7">
        <v>0.771386430678466</v>
      </c>
      <c r="Q310" s="8">
        <v>0.740740740740741</v>
      </c>
      <c r="R310">
        <v>112.169504</v>
      </c>
      <c r="S310">
        <v>33.789485</v>
      </c>
      <c r="T310">
        <v>307</v>
      </c>
      <c r="V310" s="7">
        <v>0.228613569321534</v>
      </c>
    </row>
    <row r="311" spans="1:22">
      <c r="A311" t="s">
        <v>389</v>
      </c>
      <c r="B311" t="s">
        <v>398</v>
      </c>
      <c r="C311" t="s">
        <v>430</v>
      </c>
      <c r="D311" s="7">
        <v>272</v>
      </c>
      <c r="E311" s="7">
        <v>23</v>
      </c>
      <c r="F311" s="7">
        <v>2.6</v>
      </c>
      <c r="G311" s="7">
        <v>2445</v>
      </c>
      <c r="H311" s="7">
        <v>70.636</v>
      </c>
      <c r="J311">
        <v>9</v>
      </c>
      <c r="K311" s="7">
        <f t="shared" si="4"/>
        <v>2.55555555555556</v>
      </c>
      <c r="L311" s="7">
        <v>0.217391304347826</v>
      </c>
      <c r="M311" s="7">
        <v>2.081</v>
      </c>
      <c r="N311" s="7">
        <v>1</v>
      </c>
      <c r="O311" s="7">
        <v>986.153846153846</v>
      </c>
      <c r="P311" s="7">
        <v>0.842105263157895</v>
      </c>
      <c r="Q311" s="8">
        <v>0.546719681908549</v>
      </c>
      <c r="R311">
        <v>112.107764</v>
      </c>
      <c r="S311">
        <v>34.118254</v>
      </c>
      <c r="T311">
        <v>308</v>
      </c>
      <c r="V311" s="7">
        <v>0.157894736842105</v>
      </c>
    </row>
    <row r="312" spans="1:22">
      <c r="A312" t="s">
        <v>389</v>
      </c>
      <c r="B312" t="s">
        <v>431</v>
      </c>
      <c r="C312" t="s">
        <v>432</v>
      </c>
      <c r="D312" s="7">
        <v>1634</v>
      </c>
      <c r="E312" s="7">
        <v>73</v>
      </c>
      <c r="F312" s="7">
        <v>3.73</v>
      </c>
      <c r="G312" s="7">
        <v>104803</v>
      </c>
      <c r="H312" s="7">
        <v>340.86</v>
      </c>
      <c r="J312">
        <v>25</v>
      </c>
      <c r="K312" s="7">
        <f t="shared" si="4"/>
        <v>2.92</v>
      </c>
      <c r="L312" s="7">
        <v>0.0684931506849315</v>
      </c>
      <c r="M312" s="7">
        <v>2.34</v>
      </c>
      <c r="N312" s="7">
        <v>1</v>
      </c>
      <c r="O312" s="7">
        <v>925.201072386059</v>
      </c>
      <c r="P312" s="7">
        <v>0.824506749740395</v>
      </c>
      <c r="Q312" s="8">
        <v>0.315937940761636</v>
      </c>
      <c r="R312">
        <v>112.143038</v>
      </c>
      <c r="S312">
        <v>34.191296</v>
      </c>
      <c r="T312">
        <v>309</v>
      </c>
      <c r="V312" s="7">
        <v>0.175493250259605</v>
      </c>
    </row>
    <row r="313" spans="1:22">
      <c r="A313" t="s">
        <v>389</v>
      </c>
      <c r="B313" t="s">
        <v>431</v>
      </c>
      <c r="C313" t="s">
        <v>433</v>
      </c>
      <c r="D313" s="7">
        <v>5369</v>
      </c>
      <c r="E313" s="7">
        <v>132</v>
      </c>
      <c r="F313" s="7">
        <v>1.92</v>
      </c>
      <c r="G313" s="7">
        <v>38194</v>
      </c>
      <c r="H313" s="7">
        <v>527.4762</v>
      </c>
      <c r="J313">
        <v>34</v>
      </c>
      <c r="K313" s="7">
        <f t="shared" si="4"/>
        <v>3.88235294117647</v>
      </c>
      <c r="L313" s="7">
        <v>0.189393939393939</v>
      </c>
      <c r="M313" s="7">
        <v>2.308</v>
      </c>
      <c r="N313" s="7">
        <v>2</v>
      </c>
      <c r="O313" s="7">
        <v>555.729166666667</v>
      </c>
      <c r="P313" s="7">
        <v>0.917602996254682</v>
      </c>
      <c r="Q313" s="8">
        <v>0.0102185191007703</v>
      </c>
      <c r="R313">
        <v>112.121391</v>
      </c>
      <c r="S313">
        <v>34.194606</v>
      </c>
      <c r="T313">
        <v>310</v>
      </c>
      <c r="V313" s="7">
        <v>0.0823970037453183</v>
      </c>
    </row>
    <row r="314" spans="1:22">
      <c r="A314" t="s">
        <v>389</v>
      </c>
      <c r="B314" t="s">
        <v>434</v>
      </c>
      <c r="C314" t="s">
        <v>435</v>
      </c>
      <c r="D314" s="7">
        <v>172</v>
      </c>
      <c r="E314" s="7">
        <v>23</v>
      </c>
      <c r="F314" s="7">
        <v>9.86</v>
      </c>
      <c r="G314" s="7">
        <v>1349</v>
      </c>
      <c r="H314" s="7">
        <v>63.6</v>
      </c>
      <c r="J314">
        <v>5</v>
      </c>
      <c r="K314" s="7">
        <f t="shared" si="4"/>
        <v>4.6</v>
      </c>
      <c r="L314" s="7">
        <v>0.217391304347826</v>
      </c>
      <c r="M314" s="7">
        <v>3.42</v>
      </c>
      <c r="N314" s="7">
        <v>2</v>
      </c>
      <c r="O314" s="7">
        <v>585.192697768763</v>
      </c>
      <c r="P314" s="7">
        <v>0.94011544011544</v>
      </c>
      <c r="Q314" s="8">
        <v>0.599078341013825</v>
      </c>
      <c r="R314">
        <v>112.113227</v>
      </c>
      <c r="S314">
        <v>34.246739</v>
      </c>
      <c r="T314">
        <v>311</v>
      </c>
      <c r="V314" s="7">
        <v>0.0598845598845599</v>
      </c>
    </row>
    <row r="315" spans="1:22">
      <c r="A315" t="s">
        <v>389</v>
      </c>
      <c r="B315" t="s">
        <v>398</v>
      </c>
      <c r="C315" t="s">
        <v>436</v>
      </c>
      <c r="D315" s="7">
        <v>260</v>
      </c>
      <c r="E315" s="7">
        <v>15</v>
      </c>
      <c r="F315" s="7">
        <v>4.719</v>
      </c>
      <c r="G315" s="7">
        <v>1470</v>
      </c>
      <c r="H315" s="7">
        <v>87.569</v>
      </c>
      <c r="J315">
        <v>6</v>
      </c>
      <c r="K315" s="7">
        <f t="shared" si="4"/>
        <v>2.5</v>
      </c>
      <c r="L315" s="7">
        <v>0.466666666666667</v>
      </c>
      <c r="M315" s="7">
        <v>3.009</v>
      </c>
      <c r="N315" s="7">
        <v>3</v>
      </c>
      <c r="O315" s="7">
        <v>774.316592498411</v>
      </c>
      <c r="P315" s="7">
        <v>0.782089552238806</v>
      </c>
      <c r="Q315" s="8">
        <v>0.566502463054187</v>
      </c>
      <c r="R315">
        <v>112.173034</v>
      </c>
      <c r="S315">
        <v>33.863743</v>
      </c>
      <c r="T315">
        <v>312</v>
      </c>
      <c r="V315" s="7">
        <v>0.217910447761194</v>
      </c>
    </row>
    <row r="316" spans="1:22">
      <c r="A316" t="s">
        <v>389</v>
      </c>
      <c r="B316" t="s">
        <v>434</v>
      </c>
      <c r="C316" t="s">
        <v>437</v>
      </c>
      <c r="D316" s="7">
        <v>173</v>
      </c>
      <c r="E316" s="7">
        <v>12</v>
      </c>
      <c r="F316" s="7">
        <v>26.1</v>
      </c>
      <c r="G316" s="7">
        <v>1210</v>
      </c>
      <c r="H316" s="7">
        <v>58.5</v>
      </c>
      <c r="J316">
        <v>4</v>
      </c>
      <c r="K316" s="7">
        <f t="shared" si="4"/>
        <v>3</v>
      </c>
      <c r="L316" s="7">
        <v>0.416666666666667</v>
      </c>
      <c r="M316" s="7">
        <v>2.939</v>
      </c>
      <c r="N316" s="7">
        <v>3</v>
      </c>
      <c r="O316" s="7">
        <v>105.823754789272</v>
      </c>
      <c r="P316" s="7">
        <v>0.903560830860534</v>
      </c>
      <c r="Q316" s="8">
        <v>0.5488761108207</v>
      </c>
      <c r="R316">
        <v>112.113449</v>
      </c>
      <c r="S316">
        <v>34.299106</v>
      </c>
      <c r="T316">
        <v>313</v>
      </c>
      <c r="V316" s="7">
        <v>0.0964391691394659</v>
      </c>
    </row>
    <row r="317" spans="1:22">
      <c r="A317" t="s">
        <v>389</v>
      </c>
      <c r="B317" t="s">
        <v>398</v>
      </c>
      <c r="C317" t="s">
        <v>438</v>
      </c>
      <c r="D317" s="7">
        <v>570</v>
      </c>
      <c r="E317" s="7">
        <v>37</v>
      </c>
      <c r="F317" s="7">
        <v>11.5</v>
      </c>
      <c r="G317" s="7">
        <v>4853</v>
      </c>
      <c r="H317" s="7">
        <v>101.481</v>
      </c>
      <c r="J317">
        <v>12</v>
      </c>
      <c r="K317" s="7">
        <f t="shared" si="4"/>
        <v>3.08333333333333</v>
      </c>
      <c r="L317" s="7">
        <v>0.216216216216216</v>
      </c>
      <c r="M317" s="7">
        <v>2.9</v>
      </c>
      <c r="N317" s="7">
        <v>3</v>
      </c>
      <c r="O317" s="7">
        <v>523.304347826087</v>
      </c>
      <c r="P317" s="7">
        <v>0.932692307692308</v>
      </c>
      <c r="Q317" s="8">
        <v>0.497512437810945</v>
      </c>
      <c r="R317">
        <v>112.080253</v>
      </c>
      <c r="S317">
        <v>33.791127</v>
      </c>
      <c r="T317">
        <v>314</v>
      </c>
      <c r="V317" s="7">
        <v>0.0673076923076923</v>
      </c>
    </row>
    <row r="318" spans="1:22">
      <c r="A318" t="s">
        <v>389</v>
      </c>
      <c r="B318" t="s">
        <v>398</v>
      </c>
      <c r="C318" t="s">
        <v>439</v>
      </c>
      <c r="D318" s="7">
        <v>753</v>
      </c>
      <c r="E318" s="7">
        <v>53</v>
      </c>
      <c r="F318" s="7">
        <v>8.76</v>
      </c>
      <c r="G318" s="7">
        <v>4340</v>
      </c>
      <c r="H318" s="7">
        <v>206.63</v>
      </c>
      <c r="J318">
        <v>23</v>
      </c>
      <c r="K318" s="7">
        <f t="shared" si="4"/>
        <v>2.30434782608696</v>
      </c>
      <c r="L318" s="7">
        <v>0.169811320754717</v>
      </c>
      <c r="M318" s="7">
        <v>2.403</v>
      </c>
      <c r="N318" s="7">
        <v>3</v>
      </c>
      <c r="O318" s="7">
        <v>295.205479452055</v>
      </c>
      <c r="P318" s="7">
        <v>0.823255813953488</v>
      </c>
      <c r="Q318" s="8">
        <v>0.72463768115942</v>
      </c>
      <c r="R318">
        <v>112.047578</v>
      </c>
      <c r="S318">
        <v>33.778601</v>
      </c>
      <c r="T318">
        <v>315</v>
      </c>
      <c r="V318" s="7">
        <v>0.176744186046512</v>
      </c>
    </row>
    <row r="319" spans="1:22">
      <c r="A319" t="s">
        <v>389</v>
      </c>
      <c r="B319" t="s">
        <v>390</v>
      </c>
      <c r="C319" t="s">
        <v>440</v>
      </c>
      <c r="D319" s="7">
        <v>120.2</v>
      </c>
      <c r="E319" s="7">
        <v>12</v>
      </c>
      <c r="F319" s="7">
        <v>17.1</v>
      </c>
      <c r="G319" s="7">
        <v>1152</v>
      </c>
      <c r="H319" s="7">
        <v>58.9</v>
      </c>
      <c r="J319">
        <v>4</v>
      </c>
      <c r="K319" s="7">
        <f t="shared" si="4"/>
        <v>3</v>
      </c>
      <c r="L319" s="7">
        <v>0.416666666666667</v>
      </c>
      <c r="M319" s="7">
        <v>2.514</v>
      </c>
      <c r="N319" s="7">
        <v>3</v>
      </c>
      <c r="O319" s="7">
        <v>142.690058479532</v>
      </c>
      <c r="P319" s="7">
        <v>0.822115384615385</v>
      </c>
      <c r="Q319" s="8">
        <v>0.532786885245902</v>
      </c>
      <c r="R319">
        <v>111.849404</v>
      </c>
      <c r="S319">
        <v>34.05713</v>
      </c>
      <c r="T319">
        <v>316</v>
      </c>
      <c r="V319" s="7">
        <v>0.177884615384615</v>
      </c>
    </row>
    <row r="320" spans="1:22">
      <c r="A320" t="s">
        <v>389</v>
      </c>
      <c r="B320" t="s">
        <v>441</v>
      </c>
      <c r="C320" t="s">
        <v>442</v>
      </c>
      <c r="D320" s="7">
        <v>491</v>
      </c>
      <c r="E320" s="7">
        <v>28</v>
      </c>
      <c r="F320" s="7">
        <v>6.16</v>
      </c>
      <c r="G320" s="7">
        <v>11382</v>
      </c>
      <c r="H320" s="7">
        <v>91.648</v>
      </c>
      <c r="J320">
        <v>9</v>
      </c>
      <c r="K320" s="7">
        <f t="shared" si="4"/>
        <v>3.11111111111111</v>
      </c>
      <c r="L320" s="7">
        <v>0.214285714285714</v>
      </c>
      <c r="M320" s="7">
        <v>2.4772</v>
      </c>
      <c r="N320" s="7">
        <v>2</v>
      </c>
      <c r="O320" s="7">
        <v>265.909090909091</v>
      </c>
      <c r="P320" s="7">
        <v>0.656470588235294</v>
      </c>
      <c r="Q320" s="8">
        <v>0.50649932765576</v>
      </c>
      <c r="R320">
        <v>111.968068</v>
      </c>
      <c r="S320">
        <v>34.144542</v>
      </c>
      <c r="T320">
        <v>317</v>
      </c>
      <c r="V320" s="7">
        <v>0.343529411764706</v>
      </c>
    </row>
    <row r="321" spans="1:22">
      <c r="A321" t="s">
        <v>389</v>
      </c>
      <c r="B321" t="s">
        <v>129</v>
      </c>
      <c r="C321" t="s">
        <v>306</v>
      </c>
      <c r="D321" s="7">
        <v>600</v>
      </c>
      <c r="E321" s="7">
        <v>28</v>
      </c>
      <c r="F321" s="7">
        <v>4.26</v>
      </c>
      <c r="G321" s="7">
        <v>18400</v>
      </c>
      <c r="H321" s="7">
        <v>127</v>
      </c>
      <c r="J321">
        <v>7</v>
      </c>
      <c r="K321" s="7">
        <f t="shared" si="4"/>
        <v>4</v>
      </c>
      <c r="L321" s="7">
        <v>0.178571428571429</v>
      </c>
      <c r="M321" s="7">
        <v>3.377</v>
      </c>
      <c r="N321" s="7">
        <v>2</v>
      </c>
      <c r="O321" s="7">
        <v>753.521126760563</v>
      </c>
      <c r="P321" s="7">
        <v>0.97554347826087</v>
      </c>
      <c r="Q321" s="8">
        <v>0.515463917525773</v>
      </c>
      <c r="R321">
        <v>112.069855</v>
      </c>
      <c r="S321">
        <v>34.177503</v>
      </c>
      <c r="T321">
        <v>318</v>
      </c>
      <c r="V321" s="7">
        <v>0.0244565217391304</v>
      </c>
    </row>
    <row r="322" spans="1:22">
      <c r="A322" t="s">
        <v>389</v>
      </c>
      <c r="B322" t="s">
        <v>129</v>
      </c>
      <c r="C322" t="s">
        <v>443</v>
      </c>
      <c r="D322" s="7">
        <v>460</v>
      </c>
      <c r="E322" s="7">
        <v>14</v>
      </c>
      <c r="F322" s="7">
        <v>7.25</v>
      </c>
      <c r="G322" s="7">
        <v>4770</v>
      </c>
      <c r="H322" s="7">
        <v>73.35</v>
      </c>
      <c r="J322">
        <v>5</v>
      </c>
      <c r="K322" s="7">
        <f t="shared" si="4"/>
        <v>2.8</v>
      </c>
      <c r="L322" s="7">
        <v>0.357142857142857</v>
      </c>
      <c r="M322" s="7">
        <v>2.935</v>
      </c>
      <c r="N322" s="7">
        <v>3</v>
      </c>
      <c r="O322" s="7">
        <v>238.758620689655</v>
      </c>
      <c r="P322" s="7">
        <v>0.855172413793103</v>
      </c>
      <c r="Q322" s="8">
        <v>0.529100529100529</v>
      </c>
      <c r="R322">
        <v>111.948666</v>
      </c>
      <c r="S322">
        <v>34.227526</v>
      </c>
      <c r="T322">
        <v>319</v>
      </c>
      <c r="V322" s="7">
        <v>0.144827586206897</v>
      </c>
    </row>
    <row r="323" spans="1:22">
      <c r="A323" t="s">
        <v>389</v>
      </c>
      <c r="B323" t="s">
        <v>129</v>
      </c>
      <c r="C323" t="s">
        <v>444</v>
      </c>
      <c r="D323" s="7">
        <v>560</v>
      </c>
      <c r="E323" s="7">
        <v>13</v>
      </c>
      <c r="F323" s="7">
        <v>8.1</v>
      </c>
      <c r="G323" s="7">
        <v>6360</v>
      </c>
      <c r="H323" s="7">
        <v>74.505</v>
      </c>
      <c r="J323">
        <v>4</v>
      </c>
      <c r="K323" s="7">
        <f t="shared" ref="K323:K377" si="5">E323/J323</f>
        <v>3.25</v>
      </c>
      <c r="L323" s="7">
        <v>0.384615384615385</v>
      </c>
      <c r="M323" s="7">
        <v>2.553</v>
      </c>
      <c r="N323" s="7">
        <v>2</v>
      </c>
      <c r="O323" s="7">
        <v>127.777777777778</v>
      </c>
      <c r="P323" s="7">
        <v>0.760252365930599</v>
      </c>
      <c r="Q323" s="8">
        <v>0.526315789473684</v>
      </c>
      <c r="R323">
        <v>111.989064</v>
      </c>
      <c r="S323">
        <v>34.198704</v>
      </c>
      <c r="T323">
        <v>320</v>
      </c>
      <c r="V323" s="7">
        <v>0.239747634069401</v>
      </c>
    </row>
    <row r="324" spans="1:22">
      <c r="A324" t="s">
        <v>389</v>
      </c>
      <c r="B324" t="s">
        <v>392</v>
      </c>
      <c r="C324" t="s">
        <v>445</v>
      </c>
      <c r="D324" s="7">
        <v>270</v>
      </c>
      <c r="E324" s="7">
        <v>16</v>
      </c>
      <c r="F324" s="7">
        <v>1.7</v>
      </c>
      <c r="G324" s="7">
        <v>5900</v>
      </c>
      <c r="H324" s="7">
        <v>84</v>
      </c>
      <c r="J324">
        <v>4</v>
      </c>
      <c r="K324" s="7">
        <f t="shared" si="5"/>
        <v>4</v>
      </c>
      <c r="L324" s="7">
        <v>0.5625</v>
      </c>
      <c r="M324" s="7">
        <v>3.963</v>
      </c>
      <c r="N324" s="7">
        <v>2</v>
      </c>
      <c r="O324" s="7">
        <v>491.764705882353</v>
      </c>
      <c r="P324" s="7">
        <v>0.724279835390947</v>
      </c>
      <c r="Q324" s="8">
        <v>0.523560209424084</v>
      </c>
      <c r="R324">
        <v>111.907353</v>
      </c>
      <c r="S324">
        <v>34.063518</v>
      </c>
      <c r="T324">
        <v>321</v>
      </c>
      <c r="V324" s="7">
        <v>0.275720164609054</v>
      </c>
    </row>
    <row r="325" spans="1:22">
      <c r="A325" t="s">
        <v>389</v>
      </c>
      <c r="B325" t="s">
        <v>403</v>
      </c>
      <c r="C325" t="s">
        <v>446</v>
      </c>
      <c r="D325" s="7">
        <v>480</v>
      </c>
      <c r="E325" s="7">
        <v>25</v>
      </c>
      <c r="F325" s="7">
        <v>6</v>
      </c>
      <c r="G325" s="7">
        <v>5300</v>
      </c>
      <c r="H325" s="7">
        <v>103.55</v>
      </c>
      <c r="J325">
        <v>7</v>
      </c>
      <c r="K325" s="7">
        <f t="shared" si="5"/>
        <v>3.57142857142857</v>
      </c>
      <c r="L325" s="7">
        <v>0.2</v>
      </c>
      <c r="M325" s="7">
        <v>3.39</v>
      </c>
      <c r="N325" s="7">
        <v>4</v>
      </c>
      <c r="O325" s="7">
        <v>142.666666666667</v>
      </c>
      <c r="P325" s="7">
        <v>0.781818181818182</v>
      </c>
      <c r="Q325" s="8">
        <v>0.392156862745098</v>
      </c>
      <c r="R325">
        <v>111.873413</v>
      </c>
      <c r="S325">
        <v>33.69681</v>
      </c>
      <c r="T325">
        <v>322</v>
      </c>
      <c r="V325" s="7">
        <v>0.218181818181818</v>
      </c>
    </row>
    <row r="326" spans="1:22">
      <c r="A326" t="s">
        <v>389</v>
      </c>
      <c r="B326" t="s">
        <v>392</v>
      </c>
      <c r="C326" t="s">
        <v>447</v>
      </c>
      <c r="D326" s="7">
        <v>150</v>
      </c>
      <c r="E326" s="7">
        <v>12</v>
      </c>
      <c r="F326" s="7">
        <v>2.08</v>
      </c>
      <c r="G326" s="7">
        <v>1730</v>
      </c>
      <c r="H326" s="7">
        <v>63</v>
      </c>
      <c r="J326">
        <v>4</v>
      </c>
      <c r="K326" s="7">
        <f t="shared" si="5"/>
        <v>3</v>
      </c>
      <c r="L326" s="7">
        <v>0.416666666666667</v>
      </c>
      <c r="M326" s="7">
        <v>2.776</v>
      </c>
      <c r="N326" s="7">
        <v>4</v>
      </c>
      <c r="O326" s="7">
        <v>349.038461538462</v>
      </c>
      <c r="P326" s="7">
        <v>0.756756756756757</v>
      </c>
      <c r="Q326" s="8">
        <v>0.48780487804878</v>
      </c>
      <c r="R326">
        <v>111.810462</v>
      </c>
      <c r="S326">
        <v>34.159101</v>
      </c>
      <c r="T326">
        <v>323</v>
      </c>
      <c r="V326" s="7">
        <v>0.243243243243243</v>
      </c>
    </row>
    <row r="327" spans="1:22">
      <c r="A327" t="s">
        <v>389</v>
      </c>
      <c r="B327" t="s">
        <v>400</v>
      </c>
      <c r="C327" t="s">
        <v>448</v>
      </c>
      <c r="D327" s="7">
        <v>130</v>
      </c>
      <c r="E327" s="7">
        <v>12</v>
      </c>
      <c r="F327" s="7">
        <v>2.958</v>
      </c>
      <c r="G327" s="7">
        <v>1300</v>
      </c>
      <c r="H327" s="7">
        <v>65.15</v>
      </c>
      <c r="J327">
        <v>2</v>
      </c>
      <c r="K327" s="7">
        <f t="shared" si="5"/>
        <v>6</v>
      </c>
      <c r="L327" s="7">
        <v>0.416666666666667</v>
      </c>
      <c r="M327" s="7">
        <v>2.29</v>
      </c>
      <c r="N327" s="7">
        <v>2</v>
      </c>
      <c r="O327" s="7">
        <v>601.081812035159</v>
      </c>
      <c r="P327" s="7">
        <v>0.780952380952381</v>
      </c>
      <c r="Q327" s="8">
        <v>0.48780487804878</v>
      </c>
      <c r="R327">
        <v>112.215505</v>
      </c>
      <c r="S327">
        <v>34.034425</v>
      </c>
      <c r="T327">
        <v>324</v>
      </c>
      <c r="V327" s="7">
        <v>0.219047619047619</v>
      </c>
    </row>
    <row r="328" spans="1:22">
      <c r="A328" t="s">
        <v>389</v>
      </c>
      <c r="B328" t="s">
        <v>392</v>
      </c>
      <c r="C328" t="s">
        <v>449</v>
      </c>
      <c r="D328" s="7">
        <v>140</v>
      </c>
      <c r="E328" s="7">
        <v>12</v>
      </c>
      <c r="F328" s="7">
        <v>5.6</v>
      </c>
      <c r="G328" s="7">
        <v>2100</v>
      </c>
      <c r="H328" s="7">
        <v>56.48</v>
      </c>
      <c r="J328">
        <v>4</v>
      </c>
      <c r="K328" s="7">
        <f t="shared" si="5"/>
        <v>3</v>
      </c>
      <c r="L328" s="7">
        <v>0.416666666666667</v>
      </c>
      <c r="M328" s="7">
        <v>3.025</v>
      </c>
      <c r="N328" s="7">
        <v>2</v>
      </c>
      <c r="O328" s="7">
        <v>485.714285714286</v>
      </c>
      <c r="P328" s="7">
        <v>0.869421487603306</v>
      </c>
      <c r="Q328" s="8">
        <v>0.539083557951482</v>
      </c>
      <c r="R328">
        <v>111.875488</v>
      </c>
      <c r="S328">
        <v>34.074741</v>
      </c>
      <c r="T328">
        <v>325</v>
      </c>
      <c r="V328" s="7">
        <v>0.130578512396694</v>
      </c>
    </row>
    <row r="329" spans="1:22">
      <c r="A329" t="s">
        <v>389</v>
      </c>
      <c r="B329" t="s">
        <v>441</v>
      </c>
      <c r="C329" t="s">
        <v>450</v>
      </c>
      <c r="D329" s="7">
        <v>6986</v>
      </c>
      <c r="E329" s="7">
        <v>187</v>
      </c>
      <c r="F329" s="7">
        <v>4.275</v>
      </c>
      <c r="G329" s="7">
        <v>84940</v>
      </c>
      <c r="H329" s="7">
        <v>1015.7545</v>
      </c>
      <c r="J329">
        <v>39</v>
      </c>
      <c r="K329" s="7">
        <f t="shared" si="5"/>
        <v>4.79487179487179</v>
      </c>
      <c r="L329" s="7">
        <v>0.0267379679144385</v>
      </c>
      <c r="M329" s="7">
        <v>3.088</v>
      </c>
      <c r="N329" s="7">
        <v>3</v>
      </c>
      <c r="O329" s="7">
        <v>535.906432748538</v>
      </c>
      <c r="P329" s="7">
        <v>0.781879194630873</v>
      </c>
      <c r="Q329" s="8">
        <v>0.220380818053597</v>
      </c>
      <c r="R329">
        <v>111.881041</v>
      </c>
      <c r="S329">
        <v>34.198965</v>
      </c>
      <c r="T329">
        <v>326</v>
      </c>
      <c r="V329" s="7">
        <v>0.218120805369128</v>
      </c>
    </row>
    <row r="330" spans="1:22">
      <c r="A330" t="s">
        <v>389</v>
      </c>
      <c r="B330" t="s">
        <v>403</v>
      </c>
      <c r="C330" t="s">
        <v>451</v>
      </c>
      <c r="D330" s="7">
        <v>1430</v>
      </c>
      <c r="E330" s="7">
        <v>41</v>
      </c>
      <c r="F330" s="7">
        <v>2.7</v>
      </c>
      <c r="G330" s="7">
        <v>58715</v>
      </c>
      <c r="H330" s="7">
        <v>165.3225</v>
      </c>
      <c r="J330">
        <v>12</v>
      </c>
      <c r="K330" s="7">
        <f t="shared" si="5"/>
        <v>3.41666666666667</v>
      </c>
      <c r="L330" s="7">
        <v>0.121951219512195</v>
      </c>
      <c r="M330" s="7">
        <v>2.399</v>
      </c>
      <c r="N330" s="7">
        <v>2</v>
      </c>
      <c r="O330" s="7">
        <v>653.333333333333</v>
      </c>
      <c r="P330" s="7">
        <v>0.644028103044497</v>
      </c>
      <c r="Q330" s="8">
        <v>0.460829493087558</v>
      </c>
      <c r="R330">
        <v>111.955464</v>
      </c>
      <c r="S330">
        <v>33.640969</v>
      </c>
      <c r="T330">
        <v>327</v>
      </c>
      <c r="V330" s="7">
        <v>0.355971896955504</v>
      </c>
    </row>
    <row r="331" spans="1:22">
      <c r="A331" t="s">
        <v>389</v>
      </c>
      <c r="B331" t="s">
        <v>400</v>
      </c>
      <c r="C331" t="s">
        <v>452</v>
      </c>
      <c r="D331" s="7">
        <v>540</v>
      </c>
      <c r="E331" s="7">
        <v>17</v>
      </c>
      <c r="F331" s="7">
        <v>7.34</v>
      </c>
      <c r="G331" s="7">
        <v>6893</v>
      </c>
      <c r="H331" s="7">
        <v>87.323</v>
      </c>
      <c r="J331">
        <v>6</v>
      </c>
      <c r="K331" s="7">
        <f t="shared" si="5"/>
        <v>2.83333333333333</v>
      </c>
      <c r="L331" s="7">
        <v>0.294117647058824</v>
      </c>
      <c r="M331" s="7">
        <v>2.832</v>
      </c>
      <c r="N331" s="7">
        <v>2</v>
      </c>
      <c r="O331" s="7">
        <v>414.032697547684</v>
      </c>
      <c r="P331" s="7">
        <v>0.869230769230769</v>
      </c>
      <c r="Q331" s="8">
        <v>0.465116279069767</v>
      </c>
      <c r="R331">
        <v>112.277343</v>
      </c>
      <c r="S331">
        <v>34.081543</v>
      </c>
      <c r="T331">
        <v>328</v>
      </c>
      <c r="V331" s="7">
        <v>0.130769230769231</v>
      </c>
    </row>
    <row r="332" spans="1:22">
      <c r="A332" t="s">
        <v>389</v>
      </c>
      <c r="B332" t="s">
        <v>398</v>
      </c>
      <c r="C332" t="s">
        <v>453</v>
      </c>
      <c r="D332" s="7">
        <v>636</v>
      </c>
      <c r="E332" s="7">
        <v>29</v>
      </c>
      <c r="F332" s="7">
        <v>3.03</v>
      </c>
      <c r="G332" s="7">
        <v>10623</v>
      </c>
      <c r="H332" s="7">
        <v>96.112</v>
      </c>
      <c r="J332">
        <v>14</v>
      </c>
      <c r="K332" s="7">
        <f t="shared" si="5"/>
        <v>2.07142857142857</v>
      </c>
      <c r="L332" s="7">
        <v>0.172413793103448</v>
      </c>
      <c r="M332" s="7">
        <v>2.746</v>
      </c>
      <c r="N332" s="7">
        <v>3</v>
      </c>
      <c r="O332" s="7">
        <v>583.498349834984</v>
      </c>
      <c r="P332" s="7">
        <v>0.874015748031496</v>
      </c>
      <c r="Q332" s="8">
        <v>0.540284360189573</v>
      </c>
      <c r="R332">
        <v>111.922121</v>
      </c>
      <c r="S332">
        <v>33.760376</v>
      </c>
      <c r="T332">
        <v>329</v>
      </c>
      <c r="V332" s="7">
        <v>0.125984251968504</v>
      </c>
    </row>
    <row r="333" spans="1:22">
      <c r="A333" t="s">
        <v>454</v>
      </c>
      <c r="B333" t="s">
        <v>455</v>
      </c>
      <c r="C333" t="s">
        <v>456</v>
      </c>
      <c r="D333" s="7">
        <v>216</v>
      </c>
      <c r="E333" s="7">
        <v>15</v>
      </c>
      <c r="F333" s="7">
        <v>9.538</v>
      </c>
      <c r="G333" s="7">
        <v>1370</v>
      </c>
      <c r="H333" s="7">
        <v>70.16</v>
      </c>
      <c r="J333">
        <v>6</v>
      </c>
      <c r="K333" s="7">
        <f t="shared" si="5"/>
        <v>2.5</v>
      </c>
      <c r="L333" s="7">
        <v>0.333333333333333</v>
      </c>
      <c r="M333" s="7">
        <v>3.345</v>
      </c>
      <c r="N333" s="7">
        <v>3</v>
      </c>
      <c r="O333" s="7">
        <v>286.957433424198</v>
      </c>
      <c r="P333" s="7">
        <v>0.901084010840108</v>
      </c>
      <c r="Q333" s="8">
        <v>0.687285223367698</v>
      </c>
      <c r="R333">
        <v>111.550399</v>
      </c>
      <c r="S333">
        <v>33.801983</v>
      </c>
      <c r="T333">
        <v>330</v>
      </c>
      <c r="V333" s="7">
        <v>0.0989159891598916</v>
      </c>
    </row>
    <row r="334" spans="1:22">
      <c r="A334" t="s">
        <v>454</v>
      </c>
      <c r="B334" t="s">
        <v>457</v>
      </c>
      <c r="C334" t="s">
        <v>458</v>
      </c>
      <c r="D334" s="7">
        <v>1310</v>
      </c>
      <c r="E334" s="7">
        <v>84</v>
      </c>
      <c r="F334" s="7">
        <v>8.536</v>
      </c>
      <c r="G334" s="7">
        <v>41829</v>
      </c>
      <c r="H334" s="7">
        <v>261.9843</v>
      </c>
      <c r="J334">
        <v>28</v>
      </c>
      <c r="K334" s="7">
        <f t="shared" si="5"/>
        <v>3</v>
      </c>
      <c r="L334" s="7">
        <v>0.0595238095238095</v>
      </c>
      <c r="M334" s="7">
        <v>2.875</v>
      </c>
      <c r="N334" s="7">
        <v>4</v>
      </c>
      <c r="O334" s="7">
        <v>453.373945641987</v>
      </c>
      <c r="P334" s="7">
        <v>0.903191489361702</v>
      </c>
      <c r="Q334" s="8">
        <v>0.915492957746479</v>
      </c>
      <c r="R334">
        <v>111.317998</v>
      </c>
      <c r="S334">
        <v>33.861737</v>
      </c>
      <c r="T334">
        <v>331</v>
      </c>
      <c r="V334" s="7">
        <v>0.0968085106382979</v>
      </c>
    </row>
    <row r="335" spans="1:22">
      <c r="A335" t="s">
        <v>454</v>
      </c>
      <c r="B335" t="s">
        <v>459</v>
      </c>
      <c r="C335" t="s">
        <v>460</v>
      </c>
      <c r="D335" s="7">
        <v>482</v>
      </c>
      <c r="E335" s="7">
        <v>24</v>
      </c>
      <c r="F335" s="7">
        <v>53.1</v>
      </c>
      <c r="G335" s="7">
        <v>38025</v>
      </c>
      <c r="H335" s="7">
        <v>147.09</v>
      </c>
      <c r="J335">
        <v>9</v>
      </c>
      <c r="K335" s="7">
        <f t="shared" si="5"/>
        <v>2.66666666666667</v>
      </c>
      <c r="L335" s="7">
        <v>0.208333333333333</v>
      </c>
      <c r="M335" s="7">
        <v>3.207</v>
      </c>
      <c r="N335" s="7">
        <v>3</v>
      </c>
      <c r="O335" s="7">
        <v>29.69868173258</v>
      </c>
      <c r="P335" s="7">
        <v>0.9296875</v>
      </c>
      <c r="Q335" s="8">
        <v>0.389105058365759</v>
      </c>
      <c r="R335">
        <v>111.548346</v>
      </c>
      <c r="S335">
        <v>34.021328</v>
      </c>
      <c r="T335">
        <v>332</v>
      </c>
      <c r="V335" s="7">
        <v>0.0703125</v>
      </c>
    </row>
    <row r="336" spans="1:22">
      <c r="A336" t="s">
        <v>454</v>
      </c>
      <c r="B336" t="s">
        <v>461</v>
      </c>
      <c r="C336" t="s">
        <v>462</v>
      </c>
      <c r="D336" s="7">
        <v>260.9</v>
      </c>
      <c r="E336" s="7">
        <v>53</v>
      </c>
      <c r="F336" s="7">
        <v>27</v>
      </c>
      <c r="G336" s="7">
        <v>6280</v>
      </c>
      <c r="H336" s="7">
        <v>86.462</v>
      </c>
      <c r="J336">
        <v>25</v>
      </c>
      <c r="K336" s="7">
        <f t="shared" si="5"/>
        <v>2.12</v>
      </c>
      <c r="L336" s="7">
        <v>0.113207547169811</v>
      </c>
      <c r="M336" s="7">
        <v>2.879</v>
      </c>
      <c r="N336" s="7">
        <v>3</v>
      </c>
      <c r="O336" s="7">
        <v>59.4074074074074</v>
      </c>
      <c r="P336" s="7">
        <v>0.657327586206897</v>
      </c>
      <c r="Q336" s="8">
        <v>0.321524263173564</v>
      </c>
      <c r="R336">
        <v>111.650922</v>
      </c>
      <c r="S336">
        <v>33.973866</v>
      </c>
      <c r="T336">
        <v>333</v>
      </c>
      <c r="V336" s="7">
        <v>0.342672413793103</v>
      </c>
    </row>
    <row r="337" spans="1:22">
      <c r="A337" t="s">
        <v>454</v>
      </c>
      <c r="B337" t="s">
        <v>463</v>
      </c>
      <c r="C337" t="s">
        <v>464</v>
      </c>
      <c r="D337" s="7">
        <v>12468.79</v>
      </c>
      <c r="E337" s="7">
        <v>1255</v>
      </c>
      <c r="F337" s="7">
        <v>73.5</v>
      </c>
      <c r="G337" s="7">
        <v>1363872</v>
      </c>
      <c r="H337" s="7">
        <v>8303.7495</v>
      </c>
      <c r="J337">
        <v>462</v>
      </c>
      <c r="K337" s="7">
        <f t="shared" si="5"/>
        <v>2.71645021645022</v>
      </c>
      <c r="L337" s="7">
        <v>0.388844621513944</v>
      </c>
      <c r="M337" s="7">
        <v>3.157</v>
      </c>
      <c r="N337" s="7">
        <v>3</v>
      </c>
      <c r="O337" s="7">
        <v>22.0408163265306</v>
      </c>
      <c r="P337" s="7">
        <v>0.972299168975069</v>
      </c>
      <c r="Q337" s="8">
        <v>0.0239162167096228</v>
      </c>
      <c r="R337">
        <v>111.704431</v>
      </c>
      <c r="S337">
        <v>33.938523</v>
      </c>
      <c r="T337">
        <v>334</v>
      </c>
      <c r="V337" s="7">
        <v>0.0277008310249307</v>
      </c>
    </row>
    <row r="338" spans="1:22">
      <c r="A338" t="s">
        <v>454</v>
      </c>
      <c r="B338" t="s">
        <v>465</v>
      </c>
      <c r="C338" t="s">
        <v>466</v>
      </c>
      <c r="D338" s="7">
        <v>890</v>
      </c>
      <c r="E338" s="7">
        <v>21</v>
      </c>
      <c r="F338" s="7">
        <v>14.75</v>
      </c>
      <c r="G338" s="7">
        <v>38061</v>
      </c>
      <c r="H338" s="7">
        <v>160.9</v>
      </c>
      <c r="J338">
        <v>9</v>
      </c>
      <c r="K338" s="7">
        <f t="shared" si="5"/>
        <v>2.33333333333333</v>
      </c>
      <c r="L338" s="7">
        <v>0.238095238095238</v>
      </c>
      <c r="M338" s="7">
        <v>3.144</v>
      </c>
      <c r="N338" s="7">
        <v>5</v>
      </c>
      <c r="O338" s="7">
        <v>172.203389830508</v>
      </c>
      <c r="P338" s="7">
        <v>0.991011235955056</v>
      </c>
      <c r="Q338" s="8">
        <v>0.535885167464115</v>
      </c>
      <c r="R338">
        <v>111.452309</v>
      </c>
      <c r="S338">
        <v>33.923935</v>
      </c>
      <c r="T338">
        <v>335</v>
      </c>
      <c r="V338" s="7">
        <v>0.00898876404494382</v>
      </c>
    </row>
    <row r="339" spans="1:22">
      <c r="A339" t="s">
        <v>454</v>
      </c>
      <c r="B339" t="s">
        <v>467</v>
      </c>
      <c r="C339" t="s">
        <v>468</v>
      </c>
      <c r="D339" s="7">
        <v>2996.3</v>
      </c>
      <c r="E339" s="7">
        <v>468</v>
      </c>
      <c r="F339" s="7">
        <v>1.25</v>
      </c>
      <c r="G339" s="7">
        <v>283378</v>
      </c>
      <c r="H339" s="7">
        <v>1736.0212</v>
      </c>
      <c r="J339">
        <v>97</v>
      </c>
      <c r="K339" s="7">
        <f t="shared" si="5"/>
        <v>4.82474226804124</v>
      </c>
      <c r="L339" s="7">
        <v>0.457264957264957</v>
      </c>
      <c r="M339" s="7">
        <v>3.452</v>
      </c>
      <c r="N339" s="7">
        <v>5</v>
      </c>
      <c r="O339" s="7">
        <v>610.4</v>
      </c>
      <c r="P339" s="7">
        <v>0.962162162162162</v>
      </c>
      <c r="Q339" s="8">
        <v>0.52272939419397</v>
      </c>
      <c r="R339">
        <v>111.689658</v>
      </c>
      <c r="S339">
        <v>33.729822</v>
      </c>
      <c r="T339">
        <v>336</v>
      </c>
      <c r="V339" s="7">
        <v>0.0378378378378378</v>
      </c>
    </row>
    <row r="340" spans="1:22">
      <c r="A340" t="s">
        <v>454</v>
      </c>
      <c r="B340" t="s">
        <v>459</v>
      </c>
      <c r="C340" t="s">
        <v>469</v>
      </c>
      <c r="D340" s="7">
        <v>1417.5</v>
      </c>
      <c r="E340" s="7">
        <v>51</v>
      </c>
      <c r="F340" s="7">
        <v>26</v>
      </c>
      <c r="G340" s="7">
        <v>100613</v>
      </c>
      <c r="H340" s="7">
        <v>272.606</v>
      </c>
      <c r="J340">
        <v>20</v>
      </c>
      <c r="K340" s="7">
        <f t="shared" si="5"/>
        <v>2.55</v>
      </c>
      <c r="L340" s="7">
        <v>0.0980392156862745</v>
      </c>
      <c r="M340" s="7">
        <v>2.756</v>
      </c>
      <c r="N340" s="7">
        <v>4</v>
      </c>
      <c r="O340" s="7">
        <v>32.9230769230769</v>
      </c>
      <c r="P340" s="7">
        <v>0.781818181818182</v>
      </c>
      <c r="Q340" s="8">
        <v>0.609137055837564</v>
      </c>
      <c r="R340">
        <v>111.463369</v>
      </c>
      <c r="S340">
        <v>33.846417</v>
      </c>
      <c r="T340">
        <v>337</v>
      </c>
      <c r="V340" s="7">
        <v>0.218181818181818</v>
      </c>
    </row>
    <row r="341" spans="1:22">
      <c r="A341" t="s">
        <v>454</v>
      </c>
      <c r="B341" t="s">
        <v>470</v>
      </c>
      <c r="C341" t="s">
        <v>471</v>
      </c>
      <c r="D341" s="7">
        <v>954</v>
      </c>
      <c r="E341" s="7">
        <v>61</v>
      </c>
      <c r="F341" s="7">
        <v>1.56</v>
      </c>
      <c r="G341" s="7">
        <v>1810</v>
      </c>
      <c r="H341" s="7">
        <v>186.9</v>
      </c>
      <c r="J341">
        <v>27</v>
      </c>
      <c r="K341" s="7">
        <f t="shared" si="5"/>
        <v>2.25925925925926</v>
      </c>
      <c r="L341" s="7">
        <v>0.131147540983607</v>
      </c>
      <c r="M341" s="7">
        <v>3.009</v>
      </c>
      <c r="N341" s="7">
        <v>3</v>
      </c>
      <c r="O341" s="7">
        <v>465.384615384615</v>
      </c>
      <c r="P341" s="7">
        <v>0.756756756756757</v>
      </c>
      <c r="Q341" s="8">
        <v>0.87463556851312</v>
      </c>
      <c r="R341">
        <v>111.924871</v>
      </c>
      <c r="S341">
        <v>33.827951</v>
      </c>
      <c r="T341">
        <v>338</v>
      </c>
      <c r="V341" s="7">
        <v>0.243243243243243</v>
      </c>
    </row>
    <row r="342" spans="1:22">
      <c r="A342" t="s">
        <v>454</v>
      </c>
      <c r="B342" t="s">
        <v>472</v>
      </c>
      <c r="C342" t="s">
        <v>473</v>
      </c>
      <c r="D342" s="7">
        <v>1388.5</v>
      </c>
      <c r="E342" s="7">
        <v>268</v>
      </c>
      <c r="F342" s="7">
        <v>12.237</v>
      </c>
      <c r="G342" s="7">
        <v>140275</v>
      </c>
      <c r="H342" s="7">
        <v>1029.94</v>
      </c>
      <c r="J342">
        <v>49</v>
      </c>
      <c r="K342" s="7">
        <f t="shared" si="5"/>
        <v>5.46938775510204</v>
      </c>
      <c r="L342" s="7">
        <v>0.197761194029851</v>
      </c>
      <c r="M342" s="7">
        <v>2.388</v>
      </c>
      <c r="N342" s="7">
        <v>3</v>
      </c>
      <c r="O342" s="7">
        <v>145.297049930539</v>
      </c>
      <c r="P342" s="7">
        <v>0.780952380952381</v>
      </c>
      <c r="Q342" s="8">
        <v>0.75162282200205</v>
      </c>
      <c r="R342">
        <v>111.46119</v>
      </c>
      <c r="S342">
        <v>33.82183</v>
      </c>
      <c r="T342">
        <v>339</v>
      </c>
      <c r="V342" s="7">
        <v>0.219047619047619</v>
      </c>
    </row>
    <row r="343" spans="1:22">
      <c r="A343" t="s">
        <v>454</v>
      </c>
      <c r="B343" t="s">
        <v>463</v>
      </c>
      <c r="C343" t="s">
        <v>474</v>
      </c>
      <c r="D343" s="7">
        <v>2118.44</v>
      </c>
      <c r="E343" s="7">
        <v>147</v>
      </c>
      <c r="F343" s="7">
        <v>58.5</v>
      </c>
      <c r="G343" s="7">
        <v>69118</v>
      </c>
      <c r="H343" s="7">
        <v>332.7865</v>
      </c>
      <c r="J343">
        <v>62</v>
      </c>
      <c r="K343" s="7">
        <f t="shared" si="5"/>
        <v>2.37096774193548</v>
      </c>
      <c r="L343" s="7">
        <v>0.170068027210884</v>
      </c>
      <c r="M343" s="7">
        <v>3.561</v>
      </c>
      <c r="N343" s="7">
        <v>3</v>
      </c>
      <c r="O343" s="7">
        <v>10.9059829059829</v>
      </c>
      <c r="P343" s="7">
        <v>0.619883040935673</v>
      </c>
      <c r="Q343" s="8">
        <v>0.481436211753517</v>
      </c>
      <c r="R343">
        <v>111.732445</v>
      </c>
      <c r="S343">
        <v>33.934922</v>
      </c>
      <c r="T343">
        <v>340</v>
      </c>
      <c r="V343" s="7">
        <v>0.380116959064327</v>
      </c>
    </row>
    <row r="344" spans="1:22">
      <c r="A344" t="s">
        <v>454</v>
      </c>
      <c r="B344" t="s">
        <v>457</v>
      </c>
      <c r="C344" t="s">
        <v>475</v>
      </c>
      <c r="D344" s="7">
        <v>710</v>
      </c>
      <c r="E344" s="7">
        <v>32</v>
      </c>
      <c r="F344" s="7">
        <v>13.75</v>
      </c>
      <c r="G344" s="7">
        <v>13665</v>
      </c>
      <c r="H344" s="7">
        <v>119.087</v>
      </c>
      <c r="J344">
        <v>14</v>
      </c>
      <c r="K344" s="7">
        <f t="shared" si="5"/>
        <v>2.28571428571429</v>
      </c>
      <c r="L344" s="7">
        <v>0.15625</v>
      </c>
      <c r="M344" s="7">
        <v>3.428</v>
      </c>
      <c r="N344" s="7">
        <v>5</v>
      </c>
      <c r="O344" s="7">
        <v>73.1636363636364</v>
      </c>
      <c r="P344" s="7">
        <v>0.865454545454545</v>
      </c>
      <c r="Q344" s="8">
        <v>0.533333333333333</v>
      </c>
      <c r="R344">
        <v>111.318256</v>
      </c>
      <c r="S344">
        <v>33.832309</v>
      </c>
      <c r="T344">
        <v>341</v>
      </c>
      <c r="V344" s="7">
        <v>0.134545454545455</v>
      </c>
    </row>
    <row r="345" spans="1:22">
      <c r="A345" t="s">
        <v>454</v>
      </c>
      <c r="B345" t="s">
        <v>472</v>
      </c>
      <c r="C345" t="s">
        <v>476</v>
      </c>
      <c r="D345" s="7">
        <v>1358.8</v>
      </c>
      <c r="E345" s="7">
        <v>42</v>
      </c>
      <c r="F345" s="7">
        <v>11.388</v>
      </c>
      <c r="G345" s="7">
        <v>12897</v>
      </c>
      <c r="H345" s="7">
        <v>266.2</v>
      </c>
      <c r="J345">
        <v>17</v>
      </c>
      <c r="K345" s="7">
        <f t="shared" si="5"/>
        <v>2.47058823529412</v>
      </c>
      <c r="L345" s="7">
        <v>0.119047619047619</v>
      </c>
      <c r="M345" s="7">
        <v>2.857</v>
      </c>
      <c r="N345" s="7">
        <v>4</v>
      </c>
      <c r="O345" s="7">
        <v>84.2114506498068</v>
      </c>
      <c r="P345" s="7">
        <v>0.763565891472868</v>
      </c>
      <c r="Q345" s="8">
        <v>0.892732598688799</v>
      </c>
      <c r="R345">
        <v>111.437967</v>
      </c>
      <c r="S345">
        <v>33.787449</v>
      </c>
      <c r="T345">
        <v>342</v>
      </c>
      <c r="V345" s="7">
        <v>0.236434108527132</v>
      </c>
    </row>
    <row r="346" spans="1:22">
      <c r="A346" t="s">
        <v>454</v>
      </c>
      <c r="B346" t="s">
        <v>455</v>
      </c>
      <c r="C346" t="s">
        <v>477</v>
      </c>
      <c r="D346" s="7">
        <v>1413</v>
      </c>
      <c r="E346" s="7">
        <v>85</v>
      </c>
      <c r="F346" s="7">
        <v>4.05</v>
      </c>
      <c r="G346" s="7">
        <v>56985</v>
      </c>
      <c r="H346" s="7">
        <v>585.097</v>
      </c>
      <c r="J346">
        <v>32</v>
      </c>
      <c r="K346" s="7">
        <f t="shared" si="5"/>
        <v>2.65625</v>
      </c>
      <c r="L346" s="7">
        <v>0.0588235294117647</v>
      </c>
      <c r="M346" s="7">
        <v>2.315</v>
      </c>
      <c r="N346" s="7">
        <v>3</v>
      </c>
      <c r="O346" s="7">
        <v>514.814814814815</v>
      </c>
      <c r="P346" s="7">
        <v>0.959692898272553</v>
      </c>
      <c r="Q346" s="8">
        <v>0.634316523945449</v>
      </c>
      <c r="R346">
        <v>111.547946</v>
      </c>
      <c r="S346">
        <v>33.815251</v>
      </c>
      <c r="T346">
        <v>343</v>
      </c>
      <c r="V346" s="7">
        <v>0.0403071017274472</v>
      </c>
    </row>
    <row r="347" spans="1:22">
      <c r="A347" t="s">
        <v>454</v>
      </c>
      <c r="B347" t="s">
        <v>478</v>
      </c>
      <c r="C347" t="s">
        <v>479</v>
      </c>
      <c r="D347" s="7">
        <v>355</v>
      </c>
      <c r="E347" s="7">
        <v>21</v>
      </c>
      <c r="F347" s="7">
        <v>2.1</v>
      </c>
      <c r="G347" s="7">
        <v>24400</v>
      </c>
      <c r="H347" s="7">
        <v>122.54</v>
      </c>
      <c r="J347">
        <v>8</v>
      </c>
      <c r="K347" s="7">
        <f t="shared" si="5"/>
        <v>2.625</v>
      </c>
      <c r="L347" s="7">
        <v>0.523809523809524</v>
      </c>
      <c r="M347" s="7">
        <v>3.179</v>
      </c>
      <c r="N347" s="7">
        <v>2</v>
      </c>
      <c r="O347" s="7">
        <v>191.428571428571</v>
      </c>
      <c r="P347" s="7">
        <v>0.647058823529412</v>
      </c>
      <c r="Q347" s="8">
        <v>0.697674418604651</v>
      </c>
      <c r="R347">
        <v>111.750624</v>
      </c>
      <c r="S347">
        <v>33.987636</v>
      </c>
      <c r="T347">
        <v>344</v>
      </c>
      <c r="V347" s="7">
        <v>0.352941176470588</v>
      </c>
    </row>
    <row r="348" spans="1:22">
      <c r="A348" t="s">
        <v>454</v>
      </c>
      <c r="B348" t="s">
        <v>459</v>
      </c>
      <c r="C348" t="s">
        <v>480</v>
      </c>
      <c r="D348" s="7">
        <v>268</v>
      </c>
      <c r="E348" s="7">
        <v>13</v>
      </c>
      <c r="F348" s="7">
        <v>23</v>
      </c>
      <c r="G348" s="7">
        <v>10976</v>
      </c>
      <c r="H348" s="7">
        <v>70.045</v>
      </c>
      <c r="J348">
        <v>5</v>
      </c>
      <c r="K348" s="7">
        <f t="shared" si="5"/>
        <v>2.6</v>
      </c>
      <c r="L348" s="7">
        <v>0.384615384615385</v>
      </c>
      <c r="M348" s="7">
        <v>2.741</v>
      </c>
      <c r="N348" s="7">
        <v>4</v>
      </c>
      <c r="O348" s="7">
        <v>88.2173913043478</v>
      </c>
      <c r="P348" s="7">
        <v>0.794625719769674</v>
      </c>
      <c r="Q348" s="8">
        <v>0.613168724279835</v>
      </c>
      <c r="R348">
        <v>111.507153</v>
      </c>
      <c r="S348">
        <v>34.030454</v>
      </c>
      <c r="T348">
        <v>345</v>
      </c>
      <c r="V348" s="7">
        <v>0.205374280230326</v>
      </c>
    </row>
    <row r="349" spans="1:22">
      <c r="A349" t="s">
        <v>454</v>
      </c>
      <c r="B349" t="s">
        <v>467</v>
      </c>
      <c r="C349" t="s">
        <v>481</v>
      </c>
      <c r="D349" s="7">
        <v>1950.5</v>
      </c>
      <c r="E349" s="7">
        <v>233</v>
      </c>
      <c r="F349" s="7">
        <v>6.99</v>
      </c>
      <c r="G349" s="7">
        <v>651902</v>
      </c>
      <c r="H349" s="7">
        <v>761.1975</v>
      </c>
      <c r="J349">
        <v>43</v>
      </c>
      <c r="K349" s="7">
        <f t="shared" si="5"/>
        <v>5.41860465116279</v>
      </c>
      <c r="L349" s="7">
        <v>0.300429184549356</v>
      </c>
      <c r="M349" s="7">
        <v>2.497</v>
      </c>
      <c r="N349" s="7">
        <v>3</v>
      </c>
      <c r="O349" s="7">
        <v>669.814020028612</v>
      </c>
      <c r="P349" s="7">
        <v>0.852473498233216</v>
      </c>
      <c r="Q349" s="8">
        <v>0.641816835349296</v>
      </c>
      <c r="R349">
        <v>111.576463</v>
      </c>
      <c r="S349">
        <v>33.797253</v>
      </c>
      <c r="T349">
        <v>346</v>
      </c>
      <c r="V349" s="7">
        <v>0.147526501766784</v>
      </c>
    </row>
    <row r="350" spans="1:22">
      <c r="A350" t="s">
        <v>454</v>
      </c>
      <c r="B350" t="s">
        <v>129</v>
      </c>
      <c r="C350" t="s">
        <v>482</v>
      </c>
      <c r="D350" s="7">
        <v>2359.85</v>
      </c>
      <c r="E350" s="7">
        <v>252</v>
      </c>
      <c r="F350" s="7">
        <v>4.12</v>
      </c>
      <c r="G350" s="7">
        <v>567010</v>
      </c>
      <c r="H350" s="7">
        <v>899.8031</v>
      </c>
      <c r="J350">
        <v>68</v>
      </c>
      <c r="K350" s="7">
        <f t="shared" si="5"/>
        <v>3.70588235294118</v>
      </c>
      <c r="L350" s="7">
        <v>0.0912698412698413</v>
      </c>
      <c r="M350" s="7">
        <v>2.948</v>
      </c>
      <c r="N350" s="7">
        <v>3</v>
      </c>
      <c r="O350" s="7">
        <v>682.038834951456</v>
      </c>
      <c r="P350" s="7">
        <v>0.996</v>
      </c>
      <c r="Q350" s="8">
        <v>0.459925538055389</v>
      </c>
      <c r="R350">
        <v>111.633116</v>
      </c>
      <c r="S350">
        <v>33.778241</v>
      </c>
      <c r="T350">
        <v>347</v>
      </c>
      <c r="V350" s="7">
        <v>0.004</v>
      </c>
    </row>
    <row r="351" spans="1:22">
      <c r="A351" t="s">
        <v>454</v>
      </c>
      <c r="B351" t="s">
        <v>483</v>
      </c>
      <c r="C351" t="s">
        <v>484</v>
      </c>
      <c r="D351" s="7">
        <v>190</v>
      </c>
      <c r="E351" s="7">
        <v>31</v>
      </c>
      <c r="F351" s="7">
        <v>25</v>
      </c>
      <c r="G351" s="7">
        <v>2084</v>
      </c>
      <c r="H351" s="7">
        <v>65.2148</v>
      </c>
      <c r="J351">
        <v>5</v>
      </c>
      <c r="K351" s="7">
        <f t="shared" si="5"/>
        <v>6.2</v>
      </c>
      <c r="L351" s="7">
        <v>0.32258064516129</v>
      </c>
      <c r="M351" s="7">
        <v>3.571</v>
      </c>
      <c r="N351" s="7">
        <v>4</v>
      </c>
      <c r="O351" s="7">
        <v>108.8</v>
      </c>
      <c r="P351" s="7">
        <v>0.869421487603306</v>
      </c>
      <c r="Q351" s="8">
        <v>0.555555555555556</v>
      </c>
      <c r="R351">
        <v>111.424226</v>
      </c>
      <c r="S351">
        <v>34.034566</v>
      </c>
      <c r="T351">
        <v>348</v>
      </c>
      <c r="V351" s="7">
        <v>0.130578512396694</v>
      </c>
    </row>
    <row r="352" spans="1:22">
      <c r="A352" t="s">
        <v>454</v>
      </c>
      <c r="B352" t="s">
        <v>485</v>
      </c>
      <c r="C352" t="s">
        <v>486</v>
      </c>
      <c r="D352" s="7">
        <v>1768.3</v>
      </c>
      <c r="E352" s="7">
        <v>173</v>
      </c>
      <c r="F352" s="7">
        <v>9.125</v>
      </c>
      <c r="G352" s="7">
        <v>180396</v>
      </c>
      <c r="H352" s="7">
        <v>1146.423</v>
      </c>
      <c r="J352">
        <v>17</v>
      </c>
      <c r="K352" s="7">
        <f t="shared" si="5"/>
        <v>10.1764705882353</v>
      </c>
      <c r="L352" s="7">
        <v>0.0289017341040462</v>
      </c>
      <c r="M352" s="7">
        <v>4.379</v>
      </c>
      <c r="N352" s="7">
        <v>5</v>
      </c>
      <c r="O352" s="7">
        <v>251.068493150685</v>
      </c>
      <c r="P352" s="7">
        <v>0.781879194630873</v>
      </c>
      <c r="Q352" s="8">
        <v>0.0678131611783215</v>
      </c>
      <c r="R352">
        <v>111.342816</v>
      </c>
      <c r="S352">
        <v>33.939682</v>
      </c>
      <c r="T352">
        <v>349</v>
      </c>
      <c r="V352" s="7">
        <v>0.218120805369128</v>
      </c>
    </row>
    <row r="353" spans="1:22">
      <c r="A353" t="s">
        <v>454</v>
      </c>
      <c r="B353" t="s">
        <v>470</v>
      </c>
      <c r="C353" t="s">
        <v>487</v>
      </c>
      <c r="D353" s="7">
        <v>2713</v>
      </c>
      <c r="E353" s="7">
        <v>40</v>
      </c>
      <c r="F353" s="7">
        <v>4.05</v>
      </c>
      <c r="G353" s="7">
        <v>12844</v>
      </c>
      <c r="H353" s="7">
        <v>445.862</v>
      </c>
      <c r="J353">
        <v>11</v>
      </c>
      <c r="K353" s="7">
        <f t="shared" si="5"/>
        <v>3.63636363636364</v>
      </c>
      <c r="L353" s="7">
        <v>0.125</v>
      </c>
      <c r="M353" s="7">
        <v>2.851</v>
      </c>
      <c r="N353" s="7">
        <v>3</v>
      </c>
      <c r="O353" s="7">
        <v>435.555555555556</v>
      </c>
      <c r="P353" s="7">
        <v>0.644028103044497</v>
      </c>
      <c r="Q353" s="8">
        <v>0.932568149210904</v>
      </c>
      <c r="R353">
        <v>111.962918</v>
      </c>
      <c r="S353">
        <v>33.880924</v>
      </c>
      <c r="T353">
        <v>350</v>
      </c>
      <c r="V353" s="7">
        <v>0.355971896955504</v>
      </c>
    </row>
    <row r="354" spans="1:22">
      <c r="A354" t="s">
        <v>454</v>
      </c>
      <c r="B354" t="s">
        <v>488</v>
      </c>
      <c r="C354" t="s">
        <v>489</v>
      </c>
      <c r="D354" s="7">
        <v>146</v>
      </c>
      <c r="E354" s="7">
        <v>23</v>
      </c>
      <c r="F354" s="7">
        <v>21.61</v>
      </c>
      <c r="G354" s="7">
        <v>1266</v>
      </c>
      <c r="H354" s="7">
        <v>67.08</v>
      </c>
      <c r="J354">
        <v>5</v>
      </c>
      <c r="K354" s="7">
        <f t="shared" si="5"/>
        <v>4.6</v>
      </c>
      <c r="L354" s="7">
        <v>0.217391304347826</v>
      </c>
      <c r="M354" s="7">
        <v>3.76</v>
      </c>
      <c r="N354" s="7">
        <v>3</v>
      </c>
      <c r="O354" s="7">
        <v>140.62933826932</v>
      </c>
      <c r="P354" s="7">
        <v>0.869230769230769</v>
      </c>
      <c r="Q354" s="8">
        <v>0.530222693531283</v>
      </c>
      <c r="R354">
        <v>111.614729</v>
      </c>
      <c r="S354">
        <v>33.821006</v>
      </c>
      <c r="T354">
        <v>351</v>
      </c>
      <c r="V354" s="7">
        <v>0.130769230769231</v>
      </c>
    </row>
    <row r="355" spans="1:22">
      <c r="A355" t="s">
        <v>454</v>
      </c>
      <c r="B355" t="s">
        <v>485</v>
      </c>
      <c r="C355" t="s">
        <v>490</v>
      </c>
      <c r="D355" s="7">
        <v>560</v>
      </c>
      <c r="E355" s="7">
        <v>35</v>
      </c>
      <c r="F355" s="7">
        <v>4.88</v>
      </c>
      <c r="G355" s="7">
        <v>8108</v>
      </c>
      <c r="H355" s="7">
        <v>92.596</v>
      </c>
      <c r="J355">
        <v>7</v>
      </c>
      <c r="K355" s="7">
        <f t="shared" si="5"/>
        <v>5</v>
      </c>
      <c r="L355" s="7">
        <v>0.142857142857143</v>
      </c>
      <c r="M355" s="7">
        <v>2.671</v>
      </c>
      <c r="N355" s="7">
        <v>5</v>
      </c>
      <c r="O355" s="7">
        <v>422.33606557377</v>
      </c>
      <c r="P355" s="7">
        <v>0.810546875</v>
      </c>
      <c r="Q355" s="8">
        <v>0.236220472440945</v>
      </c>
      <c r="R355">
        <v>111.359834</v>
      </c>
      <c r="S355">
        <v>33.944106</v>
      </c>
      <c r="T355">
        <v>352</v>
      </c>
      <c r="V355" s="7">
        <v>0.189453125</v>
      </c>
    </row>
    <row r="356" spans="1:22">
      <c r="A356" t="s">
        <v>454</v>
      </c>
      <c r="B356" t="s">
        <v>459</v>
      </c>
      <c r="C356" t="s">
        <v>491</v>
      </c>
      <c r="D356" s="7">
        <v>175</v>
      </c>
      <c r="E356" s="7">
        <v>12</v>
      </c>
      <c r="F356" s="7">
        <v>12.5</v>
      </c>
      <c r="G356" s="7">
        <v>1210</v>
      </c>
      <c r="H356" s="7">
        <v>60.74</v>
      </c>
      <c r="J356">
        <v>4</v>
      </c>
      <c r="K356" s="7">
        <f t="shared" si="5"/>
        <v>3</v>
      </c>
      <c r="L356" s="7">
        <v>0.416666666666667</v>
      </c>
      <c r="M356" s="7">
        <v>3.11</v>
      </c>
      <c r="N356" s="7">
        <v>3</v>
      </c>
      <c r="O356" s="7">
        <v>74.8</v>
      </c>
      <c r="P356" s="7">
        <v>0.708502024291498</v>
      </c>
      <c r="Q356" s="8">
        <v>0.526315789473684</v>
      </c>
      <c r="R356">
        <v>111.592528</v>
      </c>
      <c r="S356">
        <v>33.977302</v>
      </c>
      <c r="T356">
        <v>353</v>
      </c>
      <c r="V356" s="7">
        <v>0.291497975708502</v>
      </c>
    </row>
    <row r="357" spans="1:22">
      <c r="A357" t="s">
        <v>454</v>
      </c>
      <c r="B357" t="s">
        <v>470</v>
      </c>
      <c r="C357" t="s">
        <v>492</v>
      </c>
      <c r="D357" s="7">
        <v>148</v>
      </c>
      <c r="E357" s="7">
        <v>16</v>
      </c>
      <c r="F357" s="7">
        <v>1.44</v>
      </c>
      <c r="G357" s="7">
        <v>1520</v>
      </c>
      <c r="H357" s="7">
        <v>60.1</v>
      </c>
      <c r="J357">
        <v>4</v>
      </c>
      <c r="K357" s="7">
        <f t="shared" si="5"/>
        <v>4</v>
      </c>
      <c r="L357" s="7">
        <v>0.3125</v>
      </c>
      <c r="M357" s="7">
        <v>2.763</v>
      </c>
      <c r="N357" s="7">
        <v>3</v>
      </c>
      <c r="O357" s="7">
        <v>547.916666666667</v>
      </c>
      <c r="P357" s="7">
        <v>0.854368932038835</v>
      </c>
      <c r="Q357" s="8">
        <v>0.533632286995516</v>
      </c>
      <c r="R357">
        <v>111.890431</v>
      </c>
      <c r="S357">
        <v>33.819564</v>
      </c>
      <c r="T357">
        <v>354</v>
      </c>
      <c r="V357" s="7">
        <v>0.145631067961165</v>
      </c>
    </row>
    <row r="358" spans="1:22">
      <c r="A358" t="s">
        <v>454</v>
      </c>
      <c r="B358" t="s">
        <v>459</v>
      </c>
      <c r="C358" t="s">
        <v>493</v>
      </c>
      <c r="D358" s="7">
        <v>235</v>
      </c>
      <c r="E358" s="7">
        <v>13</v>
      </c>
      <c r="F358" s="7">
        <v>18.9</v>
      </c>
      <c r="G358" s="7">
        <v>1170</v>
      </c>
      <c r="H358" s="7">
        <v>74.48</v>
      </c>
      <c r="J358">
        <v>5</v>
      </c>
      <c r="K358" s="7">
        <f t="shared" si="5"/>
        <v>2.6</v>
      </c>
      <c r="L358" s="7">
        <v>0.384615384615385</v>
      </c>
      <c r="M358" s="7">
        <v>4.013</v>
      </c>
      <c r="N358" s="7">
        <v>3</v>
      </c>
      <c r="O358" s="7">
        <v>131.164021164021</v>
      </c>
      <c r="P358" s="7">
        <v>0.839541547277937</v>
      </c>
      <c r="Q358" s="8">
        <v>0.476190476190476</v>
      </c>
      <c r="R358">
        <v>111.534947</v>
      </c>
      <c r="S358">
        <v>34.020199</v>
      </c>
      <c r="T358">
        <v>355</v>
      </c>
      <c r="V358" s="7">
        <v>0.160458452722063</v>
      </c>
    </row>
    <row r="359" spans="1:22">
      <c r="A359" t="s">
        <v>454</v>
      </c>
      <c r="B359" t="s">
        <v>457</v>
      </c>
      <c r="C359" t="s">
        <v>494</v>
      </c>
      <c r="D359" s="7">
        <v>175</v>
      </c>
      <c r="E359" s="7">
        <v>16</v>
      </c>
      <c r="F359" s="7">
        <v>19</v>
      </c>
      <c r="G359" s="7">
        <v>2666</v>
      </c>
      <c r="H359" s="7">
        <v>61.7175</v>
      </c>
      <c r="J359">
        <v>5</v>
      </c>
      <c r="K359" s="7">
        <f t="shared" si="5"/>
        <v>3.2</v>
      </c>
      <c r="L359" s="7">
        <v>0.3125</v>
      </c>
      <c r="M359" s="7">
        <v>3.024</v>
      </c>
      <c r="N359" s="7">
        <v>4</v>
      </c>
      <c r="O359" s="7">
        <v>132.421052631579</v>
      </c>
      <c r="P359" s="7">
        <v>0.765578635014837</v>
      </c>
      <c r="Q359" s="8">
        <v>0.521951219512195</v>
      </c>
      <c r="R359">
        <v>111.293325</v>
      </c>
      <c r="S359">
        <v>33.833775</v>
      </c>
      <c r="T359">
        <v>356</v>
      </c>
      <c r="V359" s="7">
        <v>0.234421364985163</v>
      </c>
    </row>
    <row r="360" spans="1:22">
      <c r="A360" t="s">
        <v>454</v>
      </c>
      <c r="B360" t="s">
        <v>459</v>
      </c>
      <c r="C360" t="s">
        <v>495</v>
      </c>
      <c r="D360" s="7">
        <v>330</v>
      </c>
      <c r="E360" s="7">
        <v>16</v>
      </c>
      <c r="F360" s="7">
        <v>21</v>
      </c>
      <c r="G360" s="7">
        <v>9370</v>
      </c>
      <c r="H360" s="7">
        <v>81</v>
      </c>
      <c r="J360">
        <v>4</v>
      </c>
      <c r="K360" s="7">
        <f t="shared" si="5"/>
        <v>4</v>
      </c>
      <c r="L360" s="7">
        <v>0.5625</v>
      </c>
      <c r="M360" s="7">
        <v>3.704</v>
      </c>
      <c r="N360" s="7">
        <v>4</v>
      </c>
      <c r="O360" s="7">
        <v>11.3333333333333</v>
      </c>
      <c r="P360" s="7">
        <v>0.892307692307692</v>
      </c>
      <c r="Q360" s="8">
        <v>0.48780487804878</v>
      </c>
      <c r="R360">
        <v>111.514561</v>
      </c>
      <c r="S360">
        <v>33.980844</v>
      </c>
      <c r="T360">
        <v>357</v>
      </c>
      <c r="V360" s="7">
        <v>0.107692307692308</v>
      </c>
    </row>
    <row r="361" spans="1:22">
      <c r="A361" t="s">
        <v>454</v>
      </c>
      <c r="B361" t="s">
        <v>457</v>
      </c>
      <c r="C361" t="s">
        <v>496</v>
      </c>
      <c r="D361" s="7">
        <v>3117.1</v>
      </c>
      <c r="E361" s="7">
        <v>222</v>
      </c>
      <c r="F361" s="7">
        <v>12.5</v>
      </c>
      <c r="G361" s="7">
        <v>170467</v>
      </c>
      <c r="H361" s="7">
        <v>803.8099</v>
      </c>
      <c r="J361">
        <v>33</v>
      </c>
      <c r="K361" s="7">
        <f t="shared" si="5"/>
        <v>6.72727272727273</v>
      </c>
      <c r="L361" s="7">
        <v>0.112612612612613</v>
      </c>
      <c r="M361" s="7">
        <v>3.891</v>
      </c>
      <c r="N361" s="7">
        <v>5</v>
      </c>
      <c r="O361" s="7">
        <v>122.88</v>
      </c>
      <c r="P361" s="7">
        <v>0.925053533190578</v>
      </c>
      <c r="Q361" s="8">
        <v>0.0316406127627581</v>
      </c>
      <c r="R361">
        <v>111.32428</v>
      </c>
      <c r="S361">
        <v>33.834517</v>
      </c>
      <c r="T361">
        <v>358</v>
      </c>
      <c r="V361" s="7">
        <v>0.0749464668094218</v>
      </c>
    </row>
    <row r="362" spans="1:22">
      <c r="A362" t="s">
        <v>454</v>
      </c>
      <c r="B362" t="s">
        <v>472</v>
      </c>
      <c r="C362" t="s">
        <v>497</v>
      </c>
      <c r="D362" s="7">
        <v>725.9</v>
      </c>
      <c r="E362" s="7">
        <v>36</v>
      </c>
      <c r="F362" s="7">
        <v>10.724</v>
      </c>
      <c r="G362" s="7">
        <v>8089</v>
      </c>
      <c r="H362" s="7">
        <v>94.913</v>
      </c>
      <c r="J362">
        <v>15</v>
      </c>
      <c r="K362" s="7">
        <f t="shared" si="5"/>
        <v>2.4</v>
      </c>
      <c r="L362" s="7">
        <v>0.138888888888889</v>
      </c>
      <c r="M362" s="7">
        <v>3.521</v>
      </c>
      <c r="N362" s="7">
        <v>4</v>
      </c>
      <c r="O362" s="7">
        <v>124.300634091757</v>
      </c>
      <c r="P362" s="7">
        <v>0.930232558139535</v>
      </c>
      <c r="Q362" s="8">
        <v>0.874016731177425</v>
      </c>
      <c r="R362">
        <v>111.45006</v>
      </c>
      <c r="S362">
        <v>33.7783</v>
      </c>
      <c r="T362">
        <v>359</v>
      </c>
      <c r="V362" s="7">
        <v>0.0697674418604651</v>
      </c>
    </row>
    <row r="363" spans="1:22">
      <c r="A363" t="s">
        <v>454</v>
      </c>
      <c r="B363" t="s">
        <v>472</v>
      </c>
      <c r="C363" t="s">
        <v>498</v>
      </c>
      <c r="D363" s="7">
        <v>1573</v>
      </c>
      <c r="E363" s="7">
        <v>50</v>
      </c>
      <c r="F363" s="7">
        <v>27.2</v>
      </c>
      <c r="G363" s="7">
        <v>29086</v>
      </c>
      <c r="H363" s="7">
        <v>185.469</v>
      </c>
      <c r="J363">
        <v>22</v>
      </c>
      <c r="K363" s="7">
        <f t="shared" si="5"/>
        <v>2.27272727272727</v>
      </c>
      <c r="L363" s="7">
        <v>0.16</v>
      </c>
      <c r="M363" s="7">
        <v>3.443</v>
      </c>
      <c r="N363" s="7">
        <v>5</v>
      </c>
      <c r="O363" s="7">
        <v>49.1176470588235</v>
      </c>
      <c r="P363" s="7">
        <v>0.840909090909091</v>
      </c>
      <c r="Q363" s="8">
        <v>0.802469135802469</v>
      </c>
      <c r="R363">
        <v>111.44901</v>
      </c>
      <c r="S363">
        <v>33.795238</v>
      </c>
      <c r="T363">
        <v>360</v>
      </c>
      <c r="V363" s="7">
        <v>0.159090909090909</v>
      </c>
    </row>
    <row r="364" spans="1:22">
      <c r="A364" t="s">
        <v>454</v>
      </c>
      <c r="B364" t="s">
        <v>485</v>
      </c>
      <c r="C364" t="s">
        <v>499</v>
      </c>
      <c r="D364" s="7">
        <v>1417.4</v>
      </c>
      <c r="E364" s="7">
        <v>22</v>
      </c>
      <c r="F364" s="7">
        <v>15.725</v>
      </c>
      <c r="G364" s="7">
        <v>8243</v>
      </c>
      <c r="H364" s="7">
        <v>340.32</v>
      </c>
      <c r="J364">
        <v>8</v>
      </c>
      <c r="K364" s="7">
        <f t="shared" si="5"/>
        <v>2.75</v>
      </c>
      <c r="L364" s="7">
        <v>0.318181818181818</v>
      </c>
      <c r="M364" s="7">
        <v>2.583</v>
      </c>
      <c r="N364" s="7">
        <v>5</v>
      </c>
      <c r="O364" s="7">
        <v>145.373608903021</v>
      </c>
      <c r="P364" s="7">
        <v>0.881773399014778</v>
      </c>
      <c r="Q364" s="8">
        <v>0.938086303939962</v>
      </c>
      <c r="R364">
        <v>111.383817</v>
      </c>
      <c r="S364">
        <v>33.975038</v>
      </c>
      <c r="T364">
        <v>361</v>
      </c>
      <c r="V364" s="7">
        <v>0.118226600985222</v>
      </c>
    </row>
    <row r="365" spans="1:22">
      <c r="A365" t="s">
        <v>454</v>
      </c>
      <c r="B365" t="s">
        <v>463</v>
      </c>
      <c r="C365" t="s">
        <v>500</v>
      </c>
      <c r="D365" s="7">
        <v>320.9</v>
      </c>
      <c r="E365" s="7">
        <v>20</v>
      </c>
      <c r="F365" s="7">
        <v>18.4</v>
      </c>
      <c r="G365" s="7">
        <v>2565</v>
      </c>
      <c r="H365" s="7">
        <v>89.57</v>
      </c>
      <c r="J365">
        <v>7</v>
      </c>
      <c r="K365" s="7">
        <f t="shared" si="5"/>
        <v>2.85714285714286</v>
      </c>
      <c r="L365" s="7">
        <v>0.25</v>
      </c>
      <c r="M365" s="7">
        <v>2.3798</v>
      </c>
      <c r="N365" s="7">
        <v>3</v>
      </c>
      <c r="O365" s="7">
        <v>36.5760869565217</v>
      </c>
      <c r="P365" s="7">
        <v>0.523809523809524</v>
      </c>
      <c r="Q365" s="8">
        <v>0.7577671129073</v>
      </c>
      <c r="R365">
        <v>111.768055</v>
      </c>
      <c r="S365">
        <v>33.951957</v>
      </c>
      <c r="T365">
        <v>362</v>
      </c>
      <c r="V365" s="7">
        <v>0.476190476190476</v>
      </c>
    </row>
    <row r="366" spans="1:22">
      <c r="A366" t="s">
        <v>454</v>
      </c>
      <c r="B366" t="s">
        <v>478</v>
      </c>
      <c r="C366" t="s">
        <v>120</v>
      </c>
      <c r="D366" s="7">
        <v>212</v>
      </c>
      <c r="E366" s="7">
        <v>45</v>
      </c>
      <c r="F366" s="7">
        <v>6</v>
      </c>
      <c r="G366" s="7">
        <v>33380</v>
      </c>
      <c r="H366" s="7">
        <v>196.6</v>
      </c>
      <c r="J366">
        <v>16</v>
      </c>
      <c r="K366" s="7">
        <f t="shared" si="5"/>
        <v>2.8125</v>
      </c>
      <c r="L366" s="7">
        <v>0.155555555555556</v>
      </c>
      <c r="M366" s="7">
        <v>3.311</v>
      </c>
      <c r="N366" s="7">
        <v>2</v>
      </c>
      <c r="O366" s="7">
        <v>354</v>
      </c>
      <c r="P366" s="7">
        <v>0.886725663716814</v>
      </c>
      <c r="Q366" s="8">
        <v>0.348432055749129</v>
      </c>
      <c r="R366">
        <v>111.777469</v>
      </c>
      <c r="S366">
        <v>33.999236</v>
      </c>
      <c r="T366">
        <v>363</v>
      </c>
      <c r="V366" s="7">
        <v>0.113274336283186</v>
      </c>
    </row>
    <row r="367" spans="1:22">
      <c r="A367" t="s">
        <v>454</v>
      </c>
      <c r="B367" t="s">
        <v>465</v>
      </c>
      <c r="C367" t="s">
        <v>501</v>
      </c>
      <c r="D367" s="7">
        <v>183</v>
      </c>
      <c r="E367" s="7">
        <v>18</v>
      </c>
      <c r="F367" s="7">
        <v>22</v>
      </c>
      <c r="G367" s="7">
        <v>1270</v>
      </c>
      <c r="H367" s="7">
        <v>134</v>
      </c>
      <c r="J367">
        <v>4</v>
      </c>
      <c r="K367" s="7">
        <f t="shared" si="5"/>
        <v>4.5</v>
      </c>
      <c r="L367" s="7">
        <v>0.277777777777778</v>
      </c>
      <c r="M367" s="7">
        <v>3.307</v>
      </c>
      <c r="N367" s="7">
        <v>5</v>
      </c>
      <c r="O367" s="7">
        <v>117.272727272727</v>
      </c>
      <c r="P367" s="7">
        <v>0.969325153374233</v>
      </c>
      <c r="Q367" s="8">
        <v>0.532467532467532</v>
      </c>
      <c r="R367">
        <v>111.445529</v>
      </c>
      <c r="S367">
        <v>33.926402</v>
      </c>
      <c r="T367">
        <v>364</v>
      </c>
      <c r="V367" s="7">
        <v>0.0306748466257669</v>
      </c>
    </row>
    <row r="368" spans="1:22">
      <c r="A368" t="s">
        <v>454</v>
      </c>
      <c r="B368" t="s">
        <v>485</v>
      </c>
      <c r="C368" t="s">
        <v>502</v>
      </c>
      <c r="D368" s="7">
        <v>437</v>
      </c>
      <c r="E368" s="7">
        <v>29</v>
      </c>
      <c r="F368" s="7">
        <v>6</v>
      </c>
      <c r="G368" s="7">
        <v>18383</v>
      </c>
      <c r="H368" s="7">
        <v>126.157</v>
      </c>
      <c r="J368">
        <v>13</v>
      </c>
      <c r="K368" s="7">
        <f t="shared" si="5"/>
        <v>2.23076923076923</v>
      </c>
      <c r="L368" s="7">
        <v>0.172413793103448</v>
      </c>
      <c r="M368" s="7">
        <v>3.462</v>
      </c>
      <c r="N368" s="7">
        <v>4</v>
      </c>
      <c r="O368" s="7">
        <v>535</v>
      </c>
      <c r="P368" s="7">
        <v>0.856280193236715</v>
      </c>
      <c r="Q368" s="8">
        <v>0.528249885163068</v>
      </c>
      <c r="R368">
        <v>111.354494</v>
      </c>
      <c r="S368">
        <v>33.915867</v>
      </c>
      <c r="T368">
        <v>365</v>
      </c>
      <c r="V368" s="7">
        <v>0.143719806763285</v>
      </c>
    </row>
    <row r="369" spans="1:22">
      <c r="A369" t="s">
        <v>454</v>
      </c>
      <c r="B369" t="s">
        <v>455</v>
      </c>
      <c r="C369" t="s">
        <v>503</v>
      </c>
      <c r="D369" s="7">
        <v>2649</v>
      </c>
      <c r="E369" s="7">
        <v>147</v>
      </c>
      <c r="F369" s="7">
        <v>20.25</v>
      </c>
      <c r="G369" s="7">
        <v>96150</v>
      </c>
      <c r="H369" s="7">
        <v>488.572</v>
      </c>
      <c r="J369">
        <v>29</v>
      </c>
      <c r="K369" s="7">
        <f t="shared" si="5"/>
        <v>5.06896551724138</v>
      </c>
      <c r="L369" s="7">
        <v>0.0816326530612245</v>
      </c>
      <c r="M369" s="7">
        <v>2.232</v>
      </c>
      <c r="N369" s="7">
        <v>5</v>
      </c>
      <c r="O369" s="7">
        <v>19.1111111111111</v>
      </c>
      <c r="P369" s="7">
        <v>1</v>
      </c>
      <c r="Q369" s="8">
        <v>0.22779562176815</v>
      </c>
      <c r="R369">
        <v>111.486688</v>
      </c>
      <c r="S369">
        <v>33.76458</v>
      </c>
      <c r="T369">
        <v>366</v>
      </c>
      <c r="V369" s="7">
        <v>0</v>
      </c>
    </row>
    <row r="370" spans="1:22">
      <c r="A370" t="s">
        <v>454</v>
      </c>
      <c r="B370" t="s">
        <v>463</v>
      </c>
      <c r="C370" t="s">
        <v>504</v>
      </c>
      <c r="D370" s="7">
        <v>514.3</v>
      </c>
      <c r="E370" s="7">
        <v>92</v>
      </c>
      <c r="F370" s="7">
        <v>24</v>
      </c>
      <c r="G370" s="7">
        <v>35011</v>
      </c>
      <c r="H370" s="7">
        <v>165.469</v>
      </c>
      <c r="J370">
        <v>43</v>
      </c>
      <c r="K370" s="7">
        <f t="shared" si="5"/>
        <v>2.13953488372093</v>
      </c>
      <c r="L370" s="7">
        <v>0.0543478260869565</v>
      </c>
      <c r="M370" s="7">
        <v>3.014</v>
      </c>
      <c r="N370" s="7">
        <v>2</v>
      </c>
      <c r="O370" s="7">
        <v>21.9583333333333</v>
      </c>
      <c r="P370" s="7">
        <v>0.356589147286822</v>
      </c>
      <c r="Q370" s="8">
        <v>0.848464279653827</v>
      </c>
      <c r="R370">
        <v>111.753922</v>
      </c>
      <c r="S370">
        <v>33.930466</v>
      </c>
      <c r="T370">
        <v>367</v>
      </c>
      <c r="V370" s="7">
        <v>0.643410852713178</v>
      </c>
    </row>
    <row r="371" spans="1:22">
      <c r="A371" t="s">
        <v>454</v>
      </c>
      <c r="B371" t="s">
        <v>505</v>
      </c>
      <c r="C371" t="s">
        <v>506</v>
      </c>
      <c r="D371" s="7">
        <v>19774.42</v>
      </c>
      <c r="E371" s="7">
        <v>574</v>
      </c>
      <c r="F371" s="7">
        <v>1.68</v>
      </c>
      <c r="G371" s="7">
        <v>187355</v>
      </c>
      <c r="H371" s="7">
        <v>4838.769</v>
      </c>
      <c r="J371">
        <v>127</v>
      </c>
      <c r="K371" s="7">
        <f t="shared" si="5"/>
        <v>4.51968503937008</v>
      </c>
      <c r="L371" s="7">
        <v>0.174216027874564</v>
      </c>
      <c r="M371" s="7">
        <v>3.014</v>
      </c>
      <c r="N371" s="7">
        <v>4</v>
      </c>
      <c r="O371" s="7">
        <v>599.404761904762</v>
      </c>
      <c r="P371" s="7">
        <v>0.895522388059702</v>
      </c>
      <c r="Q371" s="8">
        <v>0.0710701746904894</v>
      </c>
      <c r="R371">
        <v>111.747611</v>
      </c>
      <c r="S371">
        <v>33.736041</v>
      </c>
      <c r="T371">
        <v>368</v>
      </c>
      <c r="V371" s="7">
        <v>0.104477611940299</v>
      </c>
    </row>
    <row r="372" spans="1:22">
      <c r="A372" t="s">
        <v>454</v>
      </c>
      <c r="B372" t="s">
        <v>455</v>
      </c>
      <c r="C372" t="s">
        <v>507</v>
      </c>
      <c r="D372" s="7">
        <v>624.9</v>
      </c>
      <c r="E372" s="7">
        <v>52</v>
      </c>
      <c r="F372" s="7">
        <v>19.74</v>
      </c>
      <c r="G372" s="7">
        <v>19565</v>
      </c>
      <c r="H372" s="7">
        <v>156.72</v>
      </c>
      <c r="J372">
        <v>18</v>
      </c>
      <c r="K372" s="7">
        <f t="shared" si="5"/>
        <v>2.88888888888889</v>
      </c>
      <c r="L372" s="7">
        <v>0.0961538461538462</v>
      </c>
      <c r="M372" s="7">
        <v>2.644</v>
      </c>
      <c r="N372" s="7">
        <v>3</v>
      </c>
      <c r="O372" s="7">
        <v>112.917933130699</v>
      </c>
      <c r="P372" s="7">
        <v>0.930081300813008</v>
      </c>
      <c r="Q372" s="8">
        <v>0.85726532361766</v>
      </c>
      <c r="R372">
        <v>111.538676</v>
      </c>
      <c r="S372">
        <v>33.785171</v>
      </c>
      <c r="T372">
        <v>369</v>
      </c>
      <c r="V372" s="7">
        <v>0.0699186991869919</v>
      </c>
    </row>
    <row r="373" spans="1:22">
      <c r="A373" t="s">
        <v>454</v>
      </c>
      <c r="B373" t="s">
        <v>505</v>
      </c>
      <c r="C373" t="s">
        <v>508</v>
      </c>
      <c r="D373" s="7">
        <v>961</v>
      </c>
      <c r="E373" s="7">
        <v>68</v>
      </c>
      <c r="F373" s="7">
        <v>23.997</v>
      </c>
      <c r="G373" s="7">
        <v>25859</v>
      </c>
      <c r="H373" s="7">
        <v>236.28</v>
      </c>
      <c r="J373">
        <v>24</v>
      </c>
      <c r="K373" s="7">
        <f t="shared" si="5"/>
        <v>2.83333333333333</v>
      </c>
      <c r="L373" s="7">
        <v>0.0735294117647059</v>
      </c>
      <c r="M373" s="7">
        <v>2.294</v>
      </c>
      <c r="N373" s="7">
        <v>3</v>
      </c>
      <c r="O373" s="7">
        <v>30.5454848522732</v>
      </c>
      <c r="P373" s="7">
        <v>0.878787878787879</v>
      </c>
      <c r="Q373" s="8">
        <v>0.300595238095238</v>
      </c>
      <c r="R373">
        <v>111.733236</v>
      </c>
      <c r="S373">
        <v>33.747175</v>
      </c>
      <c r="T373">
        <v>370</v>
      </c>
      <c r="V373" s="7">
        <v>0.121212121212121</v>
      </c>
    </row>
    <row r="374" spans="1:22">
      <c r="A374" t="s">
        <v>454</v>
      </c>
      <c r="B374" t="s">
        <v>463</v>
      </c>
      <c r="C374" t="s">
        <v>509</v>
      </c>
      <c r="D374" s="7">
        <v>2294.7</v>
      </c>
      <c r="E374" s="7">
        <v>125</v>
      </c>
      <c r="F374" s="7">
        <v>21</v>
      </c>
      <c r="G374" s="7">
        <v>35332</v>
      </c>
      <c r="H374" s="7">
        <v>828.3418</v>
      </c>
      <c r="J374">
        <v>31</v>
      </c>
      <c r="K374" s="7">
        <f t="shared" si="5"/>
        <v>4.03225806451613</v>
      </c>
      <c r="L374" s="7">
        <v>0.048</v>
      </c>
      <c r="M374" s="7">
        <v>3.179</v>
      </c>
      <c r="N374" s="7">
        <v>3</v>
      </c>
      <c r="O374" s="7">
        <v>70.1904761904762</v>
      </c>
      <c r="P374" s="7">
        <v>0.863636363636364</v>
      </c>
      <c r="Q374" s="8">
        <v>0.928387559606701</v>
      </c>
      <c r="R374">
        <v>111.742806</v>
      </c>
      <c r="S374">
        <v>33.899101</v>
      </c>
      <c r="T374">
        <v>371</v>
      </c>
      <c r="V374" s="7">
        <v>0.136363636363636</v>
      </c>
    </row>
    <row r="375" spans="1:22">
      <c r="A375" t="s">
        <v>454</v>
      </c>
      <c r="B375" t="s">
        <v>459</v>
      </c>
      <c r="C375" t="s">
        <v>510</v>
      </c>
      <c r="D375" s="7">
        <v>1201</v>
      </c>
      <c r="E375" s="7">
        <v>16</v>
      </c>
      <c r="F375" s="7">
        <v>26</v>
      </c>
      <c r="G375" s="7">
        <v>17690</v>
      </c>
      <c r="H375" s="7">
        <v>125.6155</v>
      </c>
      <c r="J375">
        <v>5</v>
      </c>
      <c r="K375" s="7">
        <f t="shared" si="5"/>
        <v>3.2</v>
      </c>
      <c r="L375" s="7">
        <v>0.375</v>
      </c>
      <c r="M375" s="7">
        <v>2.973</v>
      </c>
      <c r="N375" s="7">
        <v>4</v>
      </c>
      <c r="O375" s="7">
        <v>48.1538461538462</v>
      </c>
      <c r="P375" s="7">
        <v>0.747311827956989</v>
      </c>
      <c r="Q375" s="8">
        <v>0.922413793103448</v>
      </c>
      <c r="R375">
        <v>111.555755</v>
      </c>
      <c r="S375">
        <v>33.991931</v>
      </c>
      <c r="T375">
        <v>372</v>
      </c>
      <c r="V375" s="7">
        <v>0.252688172043011</v>
      </c>
    </row>
    <row r="376" spans="1:22">
      <c r="A376" t="s">
        <v>454</v>
      </c>
      <c r="B376" t="s">
        <v>467</v>
      </c>
      <c r="C376" t="s">
        <v>511</v>
      </c>
      <c r="D376" s="7">
        <v>1348</v>
      </c>
      <c r="E376" s="7">
        <v>104</v>
      </c>
      <c r="F376" s="7">
        <v>14</v>
      </c>
      <c r="G376" s="7">
        <v>168340</v>
      </c>
      <c r="H376" s="7">
        <v>572.2815</v>
      </c>
      <c r="J376">
        <v>26</v>
      </c>
      <c r="K376" s="7">
        <f t="shared" si="5"/>
        <v>4</v>
      </c>
      <c r="L376" s="7">
        <v>0.0961538461538462</v>
      </c>
      <c r="M376" s="7">
        <v>2.52</v>
      </c>
      <c r="N376" s="7">
        <v>3</v>
      </c>
      <c r="O376" s="7">
        <v>184.285714285714</v>
      </c>
      <c r="P376" s="7">
        <v>0.969325153374233</v>
      </c>
      <c r="Q376" s="8">
        <v>0.323834196891192</v>
      </c>
      <c r="R376">
        <v>111.682127</v>
      </c>
      <c r="S376">
        <v>33.745853</v>
      </c>
      <c r="T376">
        <v>373</v>
      </c>
      <c r="V376" s="7">
        <v>0.0306748466257669</v>
      </c>
    </row>
    <row r="377" spans="1:22">
      <c r="A377" t="s">
        <v>454</v>
      </c>
      <c r="B377" t="s">
        <v>467</v>
      </c>
      <c r="C377" t="s">
        <v>512</v>
      </c>
      <c r="D377" s="7">
        <v>6406</v>
      </c>
      <c r="E377" s="7">
        <v>678</v>
      </c>
      <c r="F377" s="7">
        <v>4.5</v>
      </c>
      <c r="G377" s="7">
        <v>913500</v>
      </c>
      <c r="H377" s="7">
        <v>1286.2</v>
      </c>
      <c r="J377">
        <v>65</v>
      </c>
      <c r="K377" s="7">
        <f t="shared" si="5"/>
        <v>10.4307692307692</v>
      </c>
      <c r="L377" s="7">
        <v>0.488200589970501</v>
      </c>
      <c r="M377" s="7">
        <v>2.7812</v>
      </c>
      <c r="N377" s="7">
        <v>3</v>
      </c>
      <c r="O377" s="7">
        <v>713.333333333333</v>
      </c>
      <c r="P377" s="7">
        <v>0.856280193236715</v>
      </c>
      <c r="Q377" s="8">
        <v>0.0154297176361673</v>
      </c>
      <c r="R377">
        <v>111.655276</v>
      </c>
      <c r="S377">
        <v>33.788219</v>
      </c>
      <c r="T377">
        <v>374</v>
      </c>
      <c r="V377" s="7">
        <v>0.143719806763285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余汝艺</cp:lastModifiedBy>
  <dcterms:created xsi:type="dcterms:W3CDTF">2006-09-16T00:00:00Z</dcterms:created>
  <dcterms:modified xsi:type="dcterms:W3CDTF">2026-04-21T03:26:35Z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33FB20D16C354EF0954AA0F8EC5EEA61_12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